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Գնանշում Աշխատանք\Գնանշում 19-83\Հրավեր\Հրավեր ԵՔ-ԳՀԱՇՁԲ 19-83\Հրավեր ԵՔ-ԳՀԱՇՁԲ-19-83\"/>
    </mc:Choice>
  </mc:AlternateContent>
  <bookViews>
    <workbookView xWindow="-120" yWindow="-120" windowWidth="21840" windowHeight="13740" tabRatio="852"/>
  </bookViews>
  <sheets>
    <sheet name="Cav-Nax" sheetId="57" r:id="rId1"/>
  </sheets>
  <definedNames>
    <definedName name="_xlnm.Print_Area" localSheetId="0">'Cav-Nax'!$A$1:$T$779</definedName>
    <definedName name="_xlnm.Print_Titles" localSheetId="0">'Cav-Nax'!$6:$6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508" i="57" l="1"/>
  <c r="O507" i="57"/>
  <c r="O506" i="57"/>
  <c r="O505" i="57"/>
  <c r="J505" i="57"/>
  <c r="H505" i="57"/>
  <c r="S17" i="57"/>
  <c r="Q505" i="57" l="1"/>
  <c r="O224" i="57" l="1"/>
  <c r="O223" i="57"/>
  <c r="O222" i="57"/>
  <c r="O221" i="57"/>
  <c r="J221" i="57"/>
  <c r="H221" i="57"/>
  <c r="Q221" i="57" l="1"/>
  <c r="O152" i="57" l="1"/>
  <c r="O151" i="57"/>
  <c r="O150" i="57"/>
  <c r="O149" i="57"/>
  <c r="J149" i="57"/>
  <c r="H149" i="57"/>
  <c r="Q149" i="57" l="1"/>
  <c r="O308" i="57" l="1"/>
  <c r="O307" i="57"/>
  <c r="O306" i="57"/>
  <c r="O305" i="57"/>
  <c r="J305" i="57"/>
  <c r="H305" i="57"/>
  <c r="O312" i="57"/>
  <c r="O311" i="57"/>
  <c r="O310" i="57"/>
  <c r="O309" i="57"/>
  <c r="J309" i="57"/>
  <c r="H309" i="57"/>
  <c r="O316" i="57"/>
  <c r="O315" i="57"/>
  <c r="O314" i="57"/>
  <c r="O313" i="57"/>
  <c r="J313" i="57"/>
  <c r="H313" i="57"/>
  <c r="O304" i="57"/>
  <c r="O303" i="57"/>
  <c r="O302" i="57"/>
  <c r="O301" i="57"/>
  <c r="J301" i="57"/>
  <c r="H301" i="57"/>
  <c r="H317" i="57"/>
  <c r="J317" i="57"/>
  <c r="O317" i="57"/>
  <c r="O318" i="57"/>
  <c r="O319" i="57"/>
  <c r="O320" i="57"/>
  <c r="O296" i="57"/>
  <c r="O295" i="57"/>
  <c r="O294" i="57"/>
  <c r="O293" i="57"/>
  <c r="J293" i="57"/>
  <c r="H293" i="57"/>
  <c r="Q305" i="57" l="1"/>
  <c r="Q309" i="57"/>
  <c r="Q313" i="57"/>
  <c r="X301" i="57"/>
  <c r="Q301" i="57"/>
  <c r="R301" i="57" s="1"/>
  <c r="F301" i="57" s="1"/>
  <c r="S301" i="57" s="1"/>
  <c r="T301" i="57" s="1"/>
  <c r="Q293" i="57"/>
  <c r="Q317" i="57"/>
  <c r="P301" i="57" l="1"/>
  <c r="O340" i="57" l="1"/>
  <c r="O339" i="57"/>
  <c r="O338" i="57"/>
  <c r="O337" i="57"/>
  <c r="J337" i="57"/>
  <c r="H337" i="57"/>
  <c r="O344" i="57"/>
  <c r="O343" i="57"/>
  <c r="O342" i="57"/>
  <c r="O341" i="57"/>
  <c r="J341" i="57"/>
  <c r="H341" i="57"/>
  <c r="O348" i="57"/>
  <c r="O347" i="57"/>
  <c r="O346" i="57"/>
  <c r="O345" i="57"/>
  <c r="J345" i="57"/>
  <c r="H345" i="57"/>
  <c r="Q345" i="57" l="1"/>
  <c r="Q337" i="57"/>
  <c r="Q341" i="57"/>
  <c r="O768" i="57" l="1"/>
  <c r="O767" i="57"/>
  <c r="O766" i="57"/>
  <c r="O765" i="57"/>
  <c r="J765" i="57"/>
  <c r="H765" i="57"/>
  <c r="O764" i="57"/>
  <c r="O763" i="57"/>
  <c r="O762" i="57"/>
  <c r="O761" i="57"/>
  <c r="J761" i="57"/>
  <c r="H761" i="57"/>
  <c r="O760" i="57"/>
  <c r="O759" i="57"/>
  <c r="O758" i="57"/>
  <c r="O757" i="57"/>
  <c r="J757" i="57"/>
  <c r="H757" i="57"/>
  <c r="O756" i="57"/>
  <c r="O755" i="57"/>
  <c r="O754" i="57"/>
  <c r="O753" i="57"/>
  <c r="J753" i="57"/>
  <c r="H753" i="57"/>
  <c r="O752" i="57"/>
  <c r="O751" i="57"/>
  <c r="O750" i="57"/>
  <c r="O749" i="57"/>
  <c r="J749" i="57"/>
  <c r="H749" i="57"/>
  <c r="O748" i="57"/>
  <c r="O747" i="57"/>
  <c r="O746" i="57"/>
  <c r="O745" i="57"/>
  <c r="J745" i="57"/>
  <c r="H745" i="57"/>
  <c r="O744" i="57"/>
  <c r="O743" i="57"/>
  <c r="O742" i="57"/>
  <c r="O741" i="57"/>
  <c r="J741" i="57"/>
  <c r="H741" i="57"/>
  <c r="O740" i="57"/>
  <c r="O739" i="57"/>
  <c r="O738" i="57"/>
  <c r="O737" i="57"/>
  <c r="J737" i="57"/>
  <c r="H737" i="57"/>
  <c r="O736" i="57"/>
  <c r="O735" i="57"/>
  <c r="O734" i="57"/>
  <c r="O733" i="57"/>
  <c r="J733" i="57"/>
  <c r="H733" i="57"/>
  <c r="O732" i="57"/>
  <c r="O731" i="57"/>
  <c r="O730" i="57"/>
  <c r="O729" i="57"/>
  <c r="J729" i="57"/>
  <c r="H729" i="57"/>
  <c r="O728" i="57"/>
  <c r="O727" i="57"/>
  <c r="O726" i="57"/>
  <c r="O725" i="57"/>
  <c r="J725" i="57"/>
  <c r="H725" i="57"/>
  <c r="O724" i="57"/>
  <c r="O723" i="57"/>
  <c r="O722" i="57"/>
  <c r="O721" i="57"/>
  <c r="J721" i="57"/>
  <c r="H721" i="57"/>
  <c r="O720" i="57"/>
  <c r="O719" i="57"/>
  <c r="O718" i="57"/>
  <c r="O717" i="57"/>
  <c r="J717" i="57"/>
  <c r="H717" i="57"/>
  <c r="O716" i="57"/>
  <c r="O715" i="57"/>
  <c r="O714" i="57"/>
  <c r="O713" i="57"/>
  <c r="J713" i="57"/>
  <c r="H713" i="57"/>
  <c r="O712" i="57"/>
  <c r="O711" i="57"/>
  <c r="O710" i="57"/>
  <c r="O709" i="57"/>
  <c r="J709" i="57"/>
  <c r="H709" i="57"/>
  <c r="O708" i="57"/>
  <c r="O707" i="57"/>
  <c r="O706" i="57"/>
  <c r="O705" i="57"/>
  <c r="J705" i="57"/>
  <c r="H705" i="57"/>
  <c r="O704" i="57"/>
  <c r="O703" i="57"/>
  <c r="O702" i="57"/>
  <c r="O701" i="57"/>
  <c r="J701" i="57"/>
  <c r="H701" i="57"/>
  <c r="O700" i="57"/>
  <c r="O699" i="57"/>
  <c r="O698" i="57"/>
  <c r="O697" i="57"/>
  <c r="J697" i="57"/>
  <c r="H697" i="57"/>
  <c r="O696" i="57"/>
  <c r="O695" i="57"/>
  <c r="O694" i="57"/>
  <c r="O693" i="57"/>
  <c r="J693" i="57"/>
  <c r="H693" i="57"/>
  <c r="O692" i="57"/>
  <c r="O691" i="57"/>
  <c r="O690" i="57"/>
  <c r="O689" i="57"/>
  <c r="J689" i="57"/>
  <c r="H689" i="57"/>
  <c r="O688" i="57"/>
  <c r="O687" i="57"/>
  <c r="O686" i="57"/>
  <c r="O685" i="57"/>
  <c r="J685" i="57"/>
  <c r="H685" i="57"/>
  <c r="O684" i="57"/>
  <c r="O683" i="57"/>
  <c r="O682" i="57"/>
  <c r="O681" i="57"/>
  <c r="J681" i="57"/>
  <c r="H681" i="57"/>
  <c r="O680" i="57"/>
  <c r="O679" i="57"/>
  <c r="O678" i="57"/>
  <c r="O677" i="57"/>
  <c r="J677" i="57"/>
  <c r="H677" i="57"/>
  <c r="O676" i="57"/>
  <c r="O675" i="57"/>
  <c r="O674" i="57"/>
  <c r="O673" i="57"/>
  <c r="J673" i="57"/>
  <c r="H673" i="57"/>
  <c r="O672" i="57"/>
  <c r="O671" i="57"/>
  <c r="O670" i="57"/>
  <c r="O669" i="57"/>
  <c r="J669" i="57"/>
  <c r="H669" i="57"/>
  <c r="O668" i="57"/>
  <c r="O667" i="57"/>
  <c r="O666" i="57"/>
  <c r="O665" i="57"/>
  <c r="J665" i="57"/>
  <c r="H665" i="57"/>
  <c r="O664" i="57"/>
  <c r="O663" i="57"/>
  <c r="O662" i="57"/>
  <c r="O661" i="57"/>
  <c r="J661" i="57"/>
  <c r="H661" i="57"/>
  <c r="O660" i="57"/>
  <c r="O659" i="57"/>
  <c r="O658" i="57"/>
  <c r="O657" i="57"/>
  <c r="J657" i="57"/>
  <c r="H657" i="57"/>
  <c r="O656" i="57"/>
  <c r="O655" i="57"/>
  <c r="O654" i="57"/>
  <c r="O653" i="57"/>
  <c r="J653" i="57"/>
  <c r="H653" i="57"/>
  <c r="O652" i="57"/>
  <c r="O651" i="57"/>
  <c r="O650" i="57"/>
  <c r="O649" i="57"/>
  <c r="J649" i="57"/>
  <c r="H649" i="57"/>
  <c r="O648" i="57"/>
  <c r="O647" i="57"/>
  <c r="O646" i="57"/>
  <c r="O645" i="57"/>
  <c r="J645" i="57"/>
  <c r="H645" i="57"/>
  <c r="O644" i="57"/>
  <c r="O643" i="57"/>
  <c r="O642" i="57"/>
  <c r="O641" i="57"/>
  <c r="J641" i="57"/>
  <c r="H641" i="57"/>
  <c r="O640" i="57"/>
  <c r="O639" i="57"/>
  <c r="O638" i="57"/>
  <c r="O637" i="57"/>
  <c r="J637" i="57"/>
  <c r="H637" i="57"/>
  <c r="O636" i="57"/>
  <c r="O635" i="57"/>
  <c r="O634" i="57"/>
  <c r="O633" i="57"/>
  <c r="J633" i="57"/>
  <c r="H633" i="57"/>
  <c r="O632" i="57"/>
  <c r="O631" i="57"/>
  <c r="O630" i="57"/>
  <c r="O629" i="57"/>
  <c r="J629" i="57"/>
  <c r="H629" i="57"/>
  <c r="O628" i="57"/>
  <c r="O627" i="57"/>
  <c r="O626" i="57"/>
  <c r="O625" i="57"/>
  <c r="J625" i="57"/>
  <c r="H625" i="57"/>
  <c r="O624" i="57"/>
  <c r="O623" i="57"/>
  <c r="O622" i="57"/>
  <c r="O621" i="57"/>
  <c r="J621" i="57"/>
  <c r="H621" i="57"/>
  <c r="O620" i="57"/>
  <c r="O619" i="57"/>
  <c r="O618" i="57"/>
  <c r="O617" i="57"/>
  <c r="J617" i="57"/>
  <c r="H617" i="57"/>
  <c r="O616" i="57"/>
  <c r="O615" i="57"/>
  <c r="O614" i="57"/>
  <c r="O613" i="57"/>
  <c r="J613" i="57"/>
  <c r="H613" i="57"/>
  <c r="O612" i="57"/>
  <c r="O611" i="57"/>
  <c r="O610" i="57"/>
  <c r="O609" i="57"/>
  <c r="J609" i="57"/>
  <c r="H609" i="57"/>
  <c r="O608" i="57"/>
  <c r="O607" i="57"/>
  <c r="O606" i="57"/>
  <c r="O605" i="57"/>
  <c r="J605" i="57"/>
  <c r="H605" i="57"/>
  <c r="O604" i="57"/>
  <c r="O603" i="57"/>
  <c r="O602" i="57"/>
  <c r="O601" i="57"/>
  <c r="J601" i="57"/>
  <c r="H601" i="57"/>
  <c r="O600" i="57"/>
  <c r="O599" i="57"/>
  <c r="O598" i="57"/>
  <c r="O597" i="57"/>
  <c r="J597" i="57"/>
  <c r="H597" i="57"/>
  <c r="O596" i="57"/>
  <c r="O595" i="57"/>
  <c r="O594" i="57"/>
  <c r="O593" i="57"/>
  <c r="J593" i="57"/>
  <c r="H593" i="57"/>
  <c r="O592" i="57"/>
  <c r="O591" i="57"/>
  <c r="O590" i="57"/>
  <c r="O589" i="57"/>
  <c r="J589" i="57"/>
  <c r="H589" i="57"/>
  <c r="O588" i="57"/>
  <c r="O587" i="57"/>
  <c r="O586" i="57"/>
  <c r="O585" i="57"/>
  <c r="J585" i="57"/>
  <c r="H585" i="57"/>
  <c r="O584" i="57"/>
  <c r="O583" i="57"/>
  <c r="O582" i="57"/>
  <c r="O581" i="57"/>
  <c r="J581" i="57"/>
  <c r="H581" i="57"/>
  <c r="O580" i="57"/>
  <c r="O579" i="57"/>
  <c r="O578" i="57"/>
  <c r="O577" i="57"/>
  <c r="J577" i="57"/>
  <c r="H577" i="57"/>
  <c r="O576" i="57"/>
  <c r="O575" i="57"/>
  <c r="O574" i="57"/>
  <c r="O573" i="57"/>
  <c r="J573" i="57"/>
  <c r="H573" i="57"/>
  <c r="O572" i="57"/>
  <c r="O571" i="57"/>
  <c r="O570" i="57"/>
  <c r="O569" i="57"/>
  <c r="J569" i="57"/>
  <c r="H569" i="57"/>
  <c r="O568" i="57"/>
  <c r="O567" i="57"/>
  <c r="O566" i="57"/>
  <c r="O565" i="57"/>
  <c r="J565" i="57"/>
  <c r="H565" i="57"/>
  <c r="O564" i="57"/>
  <c r="O563" i="57"/>
  <c r="O562" i="57"/>
  <c r="O561" i="57"/>
  <c r="J561" i="57"/>
  <c r="H561" i="57"/>
  <c r="O560" i="57"/>
  <c r="O559" i="57"/>
  <c r="O558" i="57"/>
  <c r="O557" i="57"/>
  <c r="J557" i="57"/>
  <c r="H557" i="57"/>
  <c r="O556" i="57"/>
  <c r="O555" i="57"/>
  <c r="O554" i="57"/>
  <c r="O553" i="57"/>
  <c r="J553" i="57"/>
  <c r="H553" i="57"/>
  <c r="O552" i="57"/>
  <c r="O551" i="57"/>
  <c r="O550" i="57"/>
  <c r="O549" i="57"/>
  <c r="J549" i="57"/>
  <c r="H549" i="57"/>
  <c r="O548" i="57"/>
  <c r="O547" i="57"/>
  <c r="O546" i="57"/>
  <c r="O545" i="57"/>
  <c r="J545" i="57"/>
  <c r="H545" i="57"/>
  <c r="O544" i="57"/>
  <c r="O543" i="57"/>
  <c r="O542" i="57"/>
  <c r="O541" i="57"/>
  <c r="J541" i="57"/>
  <c r="H541" i="57"/>
  <c r="O540" i="57"/>
  <c r="O539" i="57"/>
  <c r="O538" i="57"/>
  <c r="O537" i="57"/>
  <c r="J537" i="57"/>
  <c r="H537" i="57"/>
  <c r="O532" i="57"/>
  <c r="O531" i="57"/>
  <c r="O530" i="57"/>
  <c r="O529" i="57"/>
  <c r="J529" i="57"/>
  <c r="H529" i="57"/>
  <c r="O528" i="57"/>
  <c r="O527" i="57"/>
  <c r="O526" i="57"/>
  <c r="O525" i="57"/>
  <c r="J525" i="57"/>
  <c r="H525" i="57"/>
  <c r="O524" i="57"/>
  <c r="O523" i="57"/>
  <c r="O522" i="57"/>
  <c r="O521" i="57"/>
  <c r="J521" i="57"/>
  <c r="H521" i="57"/>
  <c r="O520" i="57"/>
  <c r="O519" i="57"/>
  <c r="O518" i="57"/>
  <c r="O517" i="57"/>
  <c r="J517" i="57"/>
  <c r="H517" i="57"/>
  <c r="O516" i="57"/>
  <c r="O515" i="57"/>
  <c r="O514" i="57"/>
  <c r="O513" i="57"/>
  <c r="J513" i="57"/>
  <c r="H513" i="57"/>
  <c r="O512" i="57"/>
  <c r="O511" i="57"/>
  <c r="O510" i="57"/>
  <c r="O509" i="57"/>
  <c r="J509" i="57"/>
  <c r="H509" i="57"/>
  <c r="O504" i="57"/>
  <c r="O503" i="57"/>
  <c r="O502" i="57"/>
  <c r="O501" i="57"/>
  <c r="J501" i="57"/>
  <c r="H501" i="57"/>
  <c r="O500" i="57"/>
  <c r="O499" i="57"/>
  <c r="O498" i="57"/>
  <c r="O497" i="57"/>
  <c r="J497" i="57"/>
  <c r="H497" i="57"/>
  <c r="O496" i="57"/>
  <c r="O495" i="57"/>
  <c r="O494" i="57"/>
  <c r="O493" i="57"/>
  <c r="J493" i="57"/>
  <c r="H493" i="57"/>
  <c r="O492" i="57"/>
  <c r="O491" i="57"/>
  <c r="O490" i="57"/>
  <c r="O489" i="57"/>
  <c r="J489" i="57"/>
  <c r="H489" i="57"/>
  <c r="O488" i="57"/>
  <c r="O487" i="57"/>
  <c r="O486" i="57"/>
  <c r="O485" i="57"/>
  <c r="J485" i="57"/>
  <c r="H485" i="57"/>
  <c r="O484" i="57"/>
  <c r="O483" i="57"/>
  <c r="O482" i="57"/>
  <c r="O481" i="57"/>
  <c r="J481" i="57"/>
  <c r="H481" i="57"/>
  <c r="O480" i="57"/>
  <c r="O479" i="57"/>
  <c r="O478" i="57"/>
  <c r="O477" i="57"/>
  <c r="J477" i="57"/>
  <c r="H477" i="57"/>
  <c r="O476" i="57"/>
  <c r="O475" i="57"/>
  <c r="O474" i="57"/>
  <c r="O473" i="57"/>
  <c r="J473" i="57"/>
  <c r="H473" i="57"/>
  <c r="O472" i="57"/>
  <c r="O471" i="57"/>
  <c r="O470" i="57"/>
  <c r="O469" i="57"/>
  <c r="J469" i="57"/>
  <c r="H469" i="57"/>
  <c r="O468" i="57"/>
  <c r="O467" i="57"/>
  <c r="O466" i="57"/>
  <c r="O465" i="57"/>
  <c r="J465" i="57"/>
  <c r="H465" i="57"/>
  <c r="O464" i="57"/>
  <c r="O463" i="57"/>
  <c r="O462" i="57"/>
  <c r="O461" i="57"/>
  <c r="J461" i="57"/>
  <c r="H461" i="57"/>
  <c r="O460" i="57"/>
  <c r="O459" i="57"/>
  <c r="O458" i="57"/>
  <c r="O457" i="57"/>
  <c r="J457" i="57"/>
  <c r="H457" i="57"/>
  <c r="O456" i="57"/>
  <c r="O455" i="57"/>
  <c r="O454" i="57"/>
  <c r="O453" i="57"/>
  <c r="J453" i="57"/>
  <c r="H453" i="57"/>
  <c r="O452" i="57"/>
  <c r="O451" i="57"/>
  <c r="O450" i="57"/>
  <c r="O449" i="57"/>
  <c r="J449" i="57"/>
  <c r="H449" i="57"/>
  <c r="O448" i="57"/>
  <c r="O447" i="57"/>
  <c r="O446" i="57"/>
  <c r="O445" i="57"/>
  <c r="J445" i="57"/>
  <c r="H445" i="57"/>
  <c r="O444" i="57"/>
  <c r="O443" i="57"/>
  <c r="O442" i="57"/>
  <c r="O441" i="57"/>
  <c r="J441" i="57"/>
  <c r="H441" i="57"/>
  <c r="O440" i="57"/>
  <c r="O439" i="57"/>
  <c r="O438" i="57"/>
  <c r="O437" i="57"/>
  <c r="J437" i="57"/>
  <c r="H437" i="57"/>
  <c r="O436" i="57"/>
  <c r="O435" i="57"/>
  <c r="O434" i="57"/>
  <c r="O433" i="57"/>
  <c r="J433" i="57"/>
  <c r="H433" i="57"/>
  <c r="O432" i="57"/>
  <c r="O431" i="57"/>
  <c r="O430" i="57"/>
  <c r="O429" i="57"/>
  <c r="J429" i="57"/>
  <c r="H429" i="57"/>
  <c r="O428" i="57"/>
  <c r="O427" i="57"/>
  <c r="O426" i="57"/>
  <c r="O425" i="57"/>
  <c r="J425" i="57"/>
  <c r="H425" i="57"/>
  <c r="O424" i="57"/>
  <c r="O423" i="57"/>
  <c r="O422" i="57"/>
  <c r="O421" i="57"/>
  <c r="J421" i="57"/>
  <c r="H421" i="57"/>
  <c r="O416" i="57"/>
  <c r="O415" i="57"/>
  <c r="O414" i="57"/>
  <c r="O413" i="57"/>
  <c r="J413" i="57"/>
  <c r="H413" i="57"/>
  <c r="O412" i="57"/>
  <c r="O411" i="57"/>
  <c r="O410" i="57"/>
  <c r="O409" i="57"/>
  <c r="J409" i="57"/>
  <c r="H409" i="57"/>
  <c r="O408" i="57"/>
  <c r="O407" i="57"/>
  <c r="O406" i="57"/>
  <c r="O405" i="57"/>
  <c r="J405" i="57"/>
  <c r="H405" i="57"/>
  <c r="O404" i="57"/>
  <c r="O403" i="57"/>
  <c r="O402" i="57"/>
  <c r="O401" i="57"/>
  <c r="J401" i="57"/>
  <c r="H401" i="57"/>
  <c r="O400" i="57"/>
  <c r="O399" i="57"/>
  <c r="O398" i="57"/>
  <c r="O397" i="57"/>
  <c r="J397" i="57"/>
  <c r="H397" i="57"/>
  <c r="O396" i="57"/>
  <c r="O395" i="57"/>
  <c r="O394" i="57"/>
  <c r="O393" i="57"/>
  <c r="J393" i="57"/>
  <c r="H393" i="57"/>
  <c r="O392" i="57"/>
  <c r="O391" i="57"/>
  <c r="O390" i="57"/>
  <c r="O389" i="57"/>
  <c r="J389" i="57"/>
  <c r="H389" i="57"/>
  <c r="O388" i="57"/>
  <c r="O387" i="57"/>
  <c r="O386" i="57"/>
  <c r="O385" i="57"/>
  <c r="J385" i="57"/>
  <c r="H385" i="57"/>
  <c r="O384" i="57"/>
  <c r="O383" i="57"/>
  <c r="O382" i="57"/>
  <c r="O381" i="57"/>
  <c r="J381" i="57"/>
  <c r="H381" i="57"/>
  <c r="O380" i="57"/>
  <c r="O379" i="57"/>
  <c r="O378" i="57"/>
  <c r="O377" i="57"/>
  <c r="J377" i="57"/>
  <c r="H377" i="57"/>
  <c r="O376" i="57"/>
  <c r="O375" i="57"/>
  <c r="O374" i="57"/>
  <c r="O373" i="57"/>
  <c r="J373" i="57"/>
  <c r="H373" i="57"/>
  <c r="O372" i="57"/>
  <c r="O371" i="57"/>
  <c r="O370" i="57"/>
  <c r="O369" i="57"/>
  <c r="J369" i="57"/>
  <c r="H369" i="57"/>
  <c r="O368" i="57"/>
  <c r="O367" i="57"/>
  <c r="O366" i="57"/>
  <c r="O365" i="57"/>
  <c r="J365" i="57"/>
  <c r="H365" i="57"/>
  <c r="O364" i="57"/>
  <c r="O363" i="57"/>
  <c r="O362" i="57"/>
  <c r="O361" i="57"/>
  <c r="J361" i="57"/>
  <c r="H361" i="57"/>
  <c r="O360" i="57"/>
  <c r="O359" i="57"/>
  <c r="O358" i="57"/>
  <c r="O357" i="57"/>
  <c r="J357" i="57"/>
  <c r="H357" i="57"/>
  <c r="O356" i="57"/>
  <c r="O355" i="57"/>
  <c r="O354" i="57"/>
  <c r="O353" i="57"/>
  <c r="J353" i="57"/>
  <c r="H353" i="57"/>
  <c r="O336" i="57"/>
  <c r="O335" i="57"/>
  <c r="O334" i="57"/>
  <c r="O333" i="57"/>
  <c r="J333" i="57"/>
  <c r="H333" i="57"/>
  <c r="O332" i="57"/>
  <c r="O331" i="57"/>
  <c r="O330" i="57"/>
  <c r="O329" i="57"/>
  <c r="J329" i="57"/>
  <c r="H329" i="57"/>
  <c r="O328" i="57"/>
  <c r="O327" i="57"/>
  <c r="O326" i="57"/>
  <c r="O325" i="57"/>
  <c r="J325" i="57"/>
  <c r="H325" i="57"/>
  <c r="O324" i="57"/>
  <c r="O323" i="57"/>
  <c r="O322" i="57"/>
  <c r="O321" i="57"/>
  <c r="J321" i="57"/>
  <c r="H321" i="57"/>
  <c r="O300" i="57"/>
  <c r="O299" i="57"/>
  <c r="O298" i="57"/>
  <c r="O297" i="57"/>
  <c r="J297" i="57"/>
  <c r="H297" i="57"/>
  <c r="O292" i="57"/>
  <c r="O291" i="57"/>
  <c r="O290" i="57"/>
  <c r="O289" i="57"/>
  <c r="J289" i="57"/>
  <c r="H289" i="57"/>
  <c r="O288" i="57"/>
  <c r="O287" i="57"/>
  <c r="O286" i="57"/>
  <c r="O285" i="57"/>
  <c r="J285" i="57"/>
  <c r="H285" i="57"/>
  <c r="O284" i="57"/>
  <c r="O283" i="57"/>
  <c r="O282" i="57"/>
  <c r="O281" i="57"/>
  <c r="J281" i="57"/>
  <c r="H281" i="57"/>
  <c r="O280" i="57"/>
  <c r="O279" i="57"/>
  <c r="O278" i="57"/>
  <c r="O277" i="57"/>
  <c r="J277" i="57"/>
  <c r="H277" i="57"/>
  <c r="O276" i="57"/>
  <c r="O275" i="57"/>
  <c r="O274" i="57"/>
  <c r="O273" i="57"/>
  <c r="J273" i="57"/>
  <c r="H273" i="57"/>
  <c r="O272" i="57"/>
  <c r="O271" i="57"/>
  <c r="O270" i="57"/>
  <c r="O269" i="57"/>
  <c r="J269" i="57"/>
  <c r="H269" i="57"/>
  <c r="O268" i="57"/>
  <c r="O267" i="57"/>
  <c r="O266" i="57"/>
  <c r="O265" i="57"/>
  <c r="J265" i="57"/>
  <c r="H265" i="57"/>
  <c r="O264" i="57"/>
  <c r="O263" i="57"/>
  <c r="O262" i="57"/>
  <c r="O261" i="57"/>
  <c r="J261" i="57"/>
  <c r="H261" i="57"/>
  <c r="O260" i="57"/>
  <c r="O259" i="57"/>
  <c r="O258" i="57"/>
  <c r="O257" i="57"/>
  <c r="J257" i="57"/>
  <c r="H257" i="57"/>
  <c r="O256" i="57"/>
  <c r="O255" i="57"/>
  <c r="O254" i="57"/>
  <c r="O253" i="57"/>
  <c r="J253" i="57"/>
  <c r="H253" i="57"/>
  <c r="O252" i="57"/>
  <c r="O251" i="57"/>
  <c r="O250" i="57"/>
  <c r="O249" i="57"/>
  <c r="J249" i="57"/>
  <c r="H249" i="57"/>
  <c r="O248" i="57"/>
  <c r="O247" i="57"/>
  <c r="O246" i="57"/>
  <c r="O245" i="57"/>
  <c r="J245" i="57"/>
  <c r="H245" i="57"/>
  <c r="O244" i="57"/>
  <c r="O243" i="57"/>
  <c r="O242" i="57"/>
  <c r="O241" i="57"/>
  <c r="J241" i="57"/>
  <c r="H241" i="57"/>
  <c r="O240" i="57"/>
  <c r="O239" i="57"/>
  <c r="O238" i="57"/>
  <c r="O237" i="57"/>
  <c r="J237" i="57"/>
  <c r="H237" i="57"/>
  <c r="O236" i="57"/>
  <c r="O235" i="57"/>
  <c r="O234" i="57"/>
  <c r="O233" i="57"/>
  <c r="J233" i="57"/>
  <c r="H233" i="57"/>
  <c r="O232" i="57"/>
  <c r="O231" i="57"/>
  <c r="O230" i="57"/>
  <c r="O229" i="57"/>
  <c r="J229" i="57"/>
  <c r="H229" i="57"/>
  <c r="O220" i="57"/>
  <c r="O219" i="57"/>
  <c r="O218" i="57"/>
  <c r="O217" i="57"/>
  <c r="J217" i="57"/>
  <c r="H217" i="57"/>
  <c r="O216" i="57"/>
  <c r="O215" i="57"/>
  <c r="O214" i="57"/>
  <c r="O213" i="57"/>
  <c r="J213" i="57"/>
  <c r="H213" i="57"/>
  <c r="O212" i="57"/>
  <c r="O211" i="57"/>
  <c r="O210" i="57"/>
  <c r="O209" i="57"/>
  <c r="J209" i="57"/>
  <c r="H209" i="57"/>
  <c r="O208" i="57"/>
  <c r="O207" i="57"/>
  <c r="O206" i="57"/>
  <c r="O205" i="57"/>
  <c r="J205" i="57"/>
  <c r="H205" i="57"/>
  <c r="O204" i="57"/>
  <c r="O203" i="57"/>
  <c r="O202" i="57"/>
  <c r="O201" i="57"/>
  <c r="J201" i="57"/>
  <c r="H201" i="57"/>
  <c r="O200" i="57"/>
  <c r="O199" i="57"/>
  <c r="O198" i="57"/>
  <c r="O197" i="57"/>
  <c r="J197" i="57"/>
  <c r="H197" i="57"/>
  <c r="O196" i="57"/>
  <c r="O195" i="57"/>
  <c r="O194" i="57"/>
  <c r="O193" i="57"/>
  <c r="J193" i="57"/>
  <c r="H193" i="57"/>
  <c r="O192" i="57"/>
  <c r="O191" i="57"/>
  <c r="O190" i="57"/>
  <c r="O189" i="57"/>
  <c r="J189" i="57"/>
  <c r="H189" i="57"/>
  <c r="O188" i="57"/>
  <c r="O187" i="57"/>
  <c r="O186" i="57"/>
  <c r="O185" i="57"/>
  <c r="J185" i="57"/>
  <c r="H185" i="57"/>
  <c r="O184" i="57"/>
  <c r="O183" i="57"/>
  <c r="O182" i="57"/>
  <c r="O181" i="57"/>
  <c r="J181" i="57"/>
  <c r="H181" i="57"/>
  <c r="O180" i="57"/>
  <c r="O179" i="57"/>
  <c r="O178" i="57"/>
  <c r="O177" i="57"/>
  <c r="J177" i="57"/>
  <c r="H177" i="57"/>
  <c r="O176" i="57"/>
  <c r="O175" i="57"/>
  <c r="O174" i="57"/>
  <c r="O173" i="57"/>
  <c r="J173" i="57"/>
  <c r="H173" i="57"/>
  <c r="O172" i="57"/>
  <c r="O171" i="57"/>
  <c r="O170" i="57"/>
  <c r="O169" i="57"/>
  <c r="J169" i="57"/>
  <c r="H169" i="57"/>
  <c r="O168" i="57"/>
  <c r="O167" i="57"/>
  <c r="O166" i="57"/>
  <c r="O165" i="57"/>
  <c r="J165" i="57"/>
  <c r="H165" i="57"/>
  <c r="O164" i="57"/>
  <c r="O163" i="57"/>
  <c r="O162" i="57"/>
  <c r="O161" i="57"/>
  <c r="J161" i="57"/>
  <c r="H161" i="57"/>
  <c r="O160" i="57"/>
  <c r="O159" i="57"/>
  <c r="O158" i="57"/>
  <c r="O157" i="57"/>
  <c r="J157" i="57"/>
  <c r="H157" i="57"/>
  <c r="O156" i="57"/>
  <c r="O155" i="57"/>
  <c r="O154" i="57"/>
  <c r="O153" i="57"/>
  <c r="J153" i="57"/>
  <c r="H153" i="57"/>
  <c r="O148" i="57"/>
  <c r="O147" i="57"/>
  <c r="O146" i="57"/>
  <c r="O145" i="57"/>
  <c r="J145" i="57"/>
  <c r="H145" i="57"/>
  <c r="O144" i="57"/>
  <c r="O143" i="57"/>
  <c r="O142" i="57"/>
  <c r="O141" i="57"/>
  <c r="J141" i="57"/>
  <c r="H141" i="57"/>
  <c r="O140" i="57"/>
  <c r="O139" i="57"/>
  <c r="O138" i="57"/>
  <c r="O137" i="57"/>
  <c r="J137" i="57"/>
  <c r="H137" i="57"/>
  <c r="O136" i="57"/>
  <c r="O135" i="57"/>
  <c r="O134" i="57"/>
  <c r="O133" i="57"/>
  <c r="J133" i="57"/>
  <c r="H133" i="57"/>
  <c r="O132" i="57"/>
  <c r="O131" i="57"/>
  <c r="O130" i="57"/>
  <c r="O129" i="57"/>
  <c r="J129" i="57"/>
  <c r="H129" i="57"/>
  <c r="O128" i="57"/>
  <c r="O127" i="57"/>
  <c r="O126" i="57"/>
  <c r="O125" i="57"/>
  <c r="J125" i="57"/>
  <c r="H125" i="57"/>
  <c r="O124" i="57"/>
  <c r="O123" i="57"/>
  <c r="O122" i="57"/>
  <c r="O121" i="57"/>
  <c r="J121" i="57"/>
  <c r="H121" i="57"/>
  <c r="O120" i="57"/>
  <c r="O119" i="57"/>
  <c r="O118" i="57"/>
  <c r="O117" i="57"/>
  <c r="J117" i="57"/>
  <c r="H117" i="57"/>
  <c r="O116" i="57"/>
  <c r="O115" i="57"/>
  <c r="O114" i="57"/>
  <c r="O113" i="57"/>
  <c r="J113" i="57"/>
  <c r="H113" i="57"/>
  <c r="O112" i="57"/>
  <c r="O111" i="57"/>
  <c r="O110" i="57"/>
  <c r="O109" i="57"/>
  <c r="J109" i="57"/>
  <c r="H109" i="57"/>
  <c r="O108" i="57"/>
  <c r="O107" i="57"/>
  <c r="O106" i="57"/>
  <c r="O105" i="57"/>
  <c r="J105" i="57"/>
  <c r="H105" i="57"/>
  <c r="O104" i="57"/>
  <c r="O103" i="57"/>
  <c r="O102" i="57"/>
  <c r="O101" i="57"/>
  <c r="J101" i="57"/>
  <c r="H101" i="57"/>
  <c r="O100" i="57"/>
  <c r="O99" i="57"/>
  <c r="O98" i="57"/>
  <c r="O97" i="57"/>
  <c r="J97" i="57"/>
  <c r="H97" i="57"/>
  <c r="O96" i="57"/>
  <c r="O95" i="57"/>
  <c r="O94" i="57"/>
  <c r="O93" i="57"/>
  <c r="J93" i="57"/>
  <c r="H93" i="57"/>
  <c r="O92" i="57"/>
  <c r="O91" i="57"/>
  <c r="O90" i="57"/>
  <c r="O89" i="57"/>
  <c r="J89" i="57"/>
  <c r="H89" i="57"/>
  <c r="O88" i="57"/>
  <c r="O87" i="57"/>
  <c r="O86" i="57"/>
  <c r="O85" i="57"/>
  <c r="J85" i="57"/>
  <c r="H85" i="57"/>
  <c r="O84" i="57"/>
  <c r="O83" i="57"/>
  <c r="O82" i="57"/>
  <c r="O81" i="57"/>
  <c r="J81" i="57"/>
  <c r="H81" i="57"/>
  <c r="O80" i="57"/>
  <c r="O79" i="57"/>
  <c r="O78" i="57"/>
  <c r="O77" i="57"/>
  <c r="J77" i="57"/>
  <c r="H77" i="57"/>
  <c r="O76" i="57"/>
  <c r="O75" i="57"/>
  <c r="O74" i="57"/>
  <c r="O73" i="57"/>
  <c r="J73" i="57"/>
  <c r="H73" i="57"/>
  <c r="O72" i="57"/>
  <c r="O71" i="57"/>
  <c r="O70" i="57"/>
  <c r="O69" i="57"/>
  <c r="J69" i="57"/>
  <c r="H69" i="57"/>
  <c r="O68" i="57"/>
  <c r="O67" i="57"/>
  <c r="O66" i="57"/>
  <c r="O65" i="57"/>
  <c r="J65" i="57"/>
  <c r="H65" i="57"/>
  <c r="O64" i="57"/>
  <c r="O63" i="57"/>
  <c r="O62" i="57"/>
  <c r="O61" i="57"/>
  <c r="J61" i="57"/>
  <c r="H61" i="57"/>
  <c r="O60" i="57"/>
  <c r="O59" i="57"/>
  <c r="O58" i="57"/>
  <c r="O57" i="57"/>
  <c r="J57" i="57"/>
  <c r="H57" i="57"/>
  <c r="O56" i="57"/>
  <c r="O55" i="57"/>
  <c r="O54" i="57"/>
  <c r="O53" i="57"/>
  <c r="J53" i="57"/>
  <c r="H53" i="57"/>
  <c r="O52" i="57"/>
  <c r="O51" i="57"/>
  <c r="O50" i="57"/>
  <c r="O49" i="57"/>
  <c r="J49" i="57"/>
  <c r="H49" i="57"/>
  <c r="O48" i="57"/>
  <c r="O47" i="57"/>
  <c r="O46" i="57"/>
  <c r="O45" i="57"/>
  <c r="J45" i="57"/>
  <c r="H45" i="57"/>
  <c r="O44" i="57"/>
  <c r="O43" i="57"/>
  <c r="O42" i="57"/>
  <c r="O41" i="57"/>
  <c r="J41" i="57"/>
  <c r="H41" i="57"/>
  <c r="O40" i="57"/>
  <c r="O39" i="57"/>
  <c r="O38" i="57"/>
  <c r="O37" i="57"/>
  <c r="J37" i="57"/>
  <c r="H37" i="57"/>
  <c r="O36" i="57"/>
  <c r="O35" i="57"/>
  <c r="O34" i="57"/>
  <c r="O33" i="57"/>
  <c r="J33" i="57"/>
  <c r="H33" i="57"/>
  <c r="O32" i="57"/>
  <c r="O31" i="57"/>
  <c r="O30" i="57"/>
  <c r="O29" i="57"/>
  <c r="J29" i="57"/>
  <c r="H29" i="57"/>
  <c r="O28" i="57"/>
  <c r="O27" i="57"/>
  <c r="O26" i="57"/>
  <c r="O25" i="57"/>
  <c r="J25" i="57"/>
  <c r="H25" i="57"/>
  <c r="O24" i="57"/>
  <c r="O23" i="57"/>
  <c r="O22" i="57"/>
  <c r="O21" i="57"/>
  <c r="J21" i="57"/>
  <c r="H21" i="57"/>
  <c r="Q749" i="57" l="1"/>
  <c r="W301" i="57"/>
  <c r="Y301" i="57" s="1"/>
  <c r="Z301" i="57" s="1"/>
  <c r="X233" i="57"/>
  <c r="Q353" i="57"/>
  <c r="Q565" i="57"/>
  <c r="Q601" i="57"/>
  <c r="Q661" i="57"/>
  <c r="Q625" i="57"/>
  <c r="Q649" i="57"/>
  <c r="Q389" i="57"/>
  <c r="Q425" i="57"/>
  <c r="Q557" i="57"/>
  <c r="Q685" i="57"/>
  <c r="Q361" i="57"/>
  <c r="Q377" i="57"/>
  <c r="Q589" i="57"/>
  <c r="Q613" i="57"/>
  <c r="Q637" i="57"/>
  <c r="Q697" i="57"/>
  <c r="Q721" i="57"/>
  <c r="Q745" i="57"/>
  <c r="Q21" i="57"/>
  <c r="Q525" i="57"/>
  <c r="Q553" i="57"/>
  <c r="Q577" i="57"/>
  <c r="Q629" i="57"/>
  <c r="Q653" i="57"/>
  <c r="Q673" i="57"/>
  <c r="Q761" i="57"/>
  <c r="Q365" i="57"/>
  <c r="Q401" i="57"/>
  <c r="Q413" i="57"/>
  <c r="Q541" i="57"/>
  <c r="Q593" i="57"/>
  <c r="Q709" i="57"/>
  <c r="Q717" i="57"/>
  <c r="Q733" i="57"/>
  <c r="Q741" i="57"/>
  <c r="Q757" i="57"/>
  <c r="Q45" i="57"/>
  <c r="Q169" i="57"/>
  <c r="Q65" i="57"/>
  <c r="Q89" i="57"/>
  <c r="Q113" i="57"/>
  <c r="Q141" i="57"/>
  <c r="Q193" i="57"/>
  <c r="Q229" i="57"/>
  <c r="R229" i="57" s="1"/>
  <c r="F229" i="57" s="1"/>
  <c r="P229" i="57" s="1"/>
  <c r="Q69" i="57"/>
  <c r="Q33" i="57"/>
  <c r="Q85" i="57"/>
  <c r="Q109" i="57"/>
  <c r="Q165" i="57"/>
  <c r="Q189" i="57"/>
  <c r="Q73" i="57"/>
  <c r="Q97" i="57"/>
  <c r="Q121" i="57"/>
  <c r="Q153" i="57"/>
  <c r="Q177" i="57"/>
  <c r="Q201" i="57"/>
  <c r="W233" i="57"/>
  <c r="Q53" i="57"/>
  <c r="Q321" i="57"/>
  <c r="Q333" i="57"/>
  <c r="Q357" i="57"/>
  <c r="Q373" i="57"/>
  <c r="R373" i="57" s="1"/>
  <c r="F373" i="57" s="1"/>
  <c r="Q421" i="57"/>
  <c r="Q433" i="57"/>
  <c r="Q445" i="57"/>
  <c r="Q457" i="57"/>
  <c r="Q469" i="57"/>
  <c r="Q481" i="57"/>
  <c r="Q493" i="57"/>
  <c r="Q509" i="57"/>
  <c r="Q521" i="57"/>
  <c r="Q573" i="57"/>
  <c r="Q609" i="57"/>
  <c r="Q669" i="57"/>
  <c r="Q693" i="57"/>
  <c r="Q713" i="57"/>
  <c r="Q737" i="57"/>
  <c r="Q29" i="57"/>
  <c r="Q49" i="57"/>
  <c r="Q81" i="57"/>
  <c r="Q105" i="57"/>
  <c r="Q137" i="57"/>
  <c r="Q161" i="57"/>
  <c r="Q185" i="57"/>
  <c r="Q209" i="57"/>
  <c r="Q213" i="57"/>
  <c r="Q369" i="57"/>
  <c r="Q385" i="57"/>
  <c r="Q549" i="57"/>
  <c r="Q569" i="57"/>
  <c r="Q605" i="57"/>
  <c r="Q645" i="57"/>
  <c r="Q665" i="57"/>
  <c r="Q689" i="57"/>
  <c r="Q753" i="57"/>
  <c r="Q25" i="57"/>
  <c r="Q61" i="57"/>
  <c r="Q77" i="57"/>
  <c r="Q101" i="57"/>
  <c r="Q125" i="57"/>
  <c r="Q133" i="57"/>
  <c r="Q157" i="57"/>
  <c r="Q181" i="57"/>
  <c r="Q205" i="57"/>
  <c r="Q381" i="57"/>
  <c r="Q397" i="57"/>
  <c r="Q545" i="57"/>
  <c r="Q585" i="57"/>
  <c r="Q621" i="57"/>
  <c r="Q641" i="57"/>
  <c r="Q705" i="57"/>
  <c r="Q729" i="57"/>
  <c r="Q41" i="57"/>
  <c r="Q57" i="57"/>
  <c r="Q217" i="57"/>
  <c r="Q393" i="57"/>
  <c r="Q409" i="57"/>
  <c r="Q581" i="57"/>
  <c r="Q617" i="57"/>
  <c r="Q681" i="57"/>
  <c r="Q701" i="57"/>
  <c r="Q725" i="57"/>
  <c r="Q37" i="57"/>
  <c r="Q93" i="57"/>
  <c r="Q117" i="57"/>
  <c r="Q129" i="57"/>
  <c r="Q145" i="57"/>
  <c r="Q173" i="57"/>
  <c r="Q197" i="57"/>
  <c r="Q233" i="57"/>
  <c r="R233" i="57" s="1"/>
  <c r="F233" i="57" s="1"/>
  <c r="Q237" i="57"/>
  <c r="Q241" i="57"/>
  <c r="Q245" i="57"/>
  <c r="Q249" i="57"/>
  <c r="Q253" i="57"/>
  <c r="Q257" i="57"/>
  <c r="Q261" i="57"/>
  <c r="Q265" i="57"/>
  <c r="Q269" i="57"/>
  <c r="Q273" i="57"/>
  <c r="Q277" i="57"/>
  <c r="Q281" i="57"/>
  <c r="Q285" i="57"/>
  <c r="Q289" i="57"/>
  <c r="Q297" i="57"/>
  <c r="Q325" i="57"/>
  <c r="Q329" i="57"/>
  <c r="Q405" i="57"/>
  <c r="Q429" i="57"/>
  <c r="Q437" i="57"/>
  <c r="Q441" i="57"/>
  <c r="Q449" i="57"/>
  <c r="Q453" i="57"/>
  <c r="Q461" i="57"/>
  <c r="Q465" i="57"/>
  <c r="Q473" i="57"/>
  <c r="Q477" i="57"/>
  <c r="Q485" i="57"/>
  <c r="Q489" i="57"/>
  <c r="Q497" i="57"/>
  <c r="Q501" i="57"/>
  <c r="Q513" i="57"/>
  <c r="Q517" i="57"/>
  <c r="Q529" i="57"/>
  <c r="Q537" i="57"/>
  <c r="Q561" i="57"/>
  <c r="Q597" i="57"/>
  <c r="Q633" i="57"/>
  <c r="Q657" i="57"/>
  <c r="Q677" i="57"/>
  <c r="Q765" i="57"/>
  <c r="O420" i="57"/>
  <c r="O419" i="57"/>
  <c r="O418" i="57"/>
  <c r="O417" i="57"/>
  <c r="J417" i="57"/>
  <c r="H417" i="57"/>
  <c r="X401" i="57"/>
  <c r="Y233" i="57" l="1"/>
  <c r="Z233" i="57" s="1"/>
  <c r="P373" i="57"/>
  <c r="S373" i="57"/>
  <c r="T373" i="57" s="1"/>
  <c r="S229" i="57"/>
  <c r="T229" i="57" s="1"/>
  <c r="P233" i="57"/>
  <c r="S233" i="57"/>
  <c r="T233" i="57" s="1"/>
  <c r="Q417" i="57"/>
  <c r="W401" i="57" l="1"/>
  <c r="Y401" i="57" s="1"/>
  <c r="Z401" i="57" s="1"/>
  <c r="O225" i="57" l="1"/>
  <c r="O226" i="57"/>
  <c r="O227" i="57"/>
  <c r="O228" i="57"/>
  <c r="O349" i="57"/>
  <c r="O350" i="57"/>
  <c r="O351" i="57"/>
  <c r="O352" i="57"/>
  <c r="O533" i="57"/>
  <c r="O534" i="57"/>
  <c r="O535" i="57"/>
  <c r="O536" i="57"/>
  <c r="H225" i="57"/>
  <c r="H349" i="57"/>
  <c r="H533" i="57"/>
  <c r="J225" i="57"/>
  <c r="J349" i="57"/>
  <c r="J533" i="57"/>
  <c r="W373" i="57" l="1"/>
  <c r="Q533" i="57"/>
  <c r="Q349" i="57"/>
  <c r="Q225" i="57"/>
  <c r="O20" i="57" l="1"/>
  <c r="O19" i="57"/>
  <c r="O18" i="57"/>
  <c r="O17" i="57"/>
  <c r="J17" i="57"/>
  <c r="H17" i="57"/>
  <c r="W225" i="57" l="1"/>
  <c r="W577" i="57"/>
  <c r="X577" i="57"/>
  <c r="X225" i="57"/>
  <c r="W229" i="57"/>
  <c r="X229" i="57"/>
  <c r="X373" i="57"/>
  <c r="X557" i="57"/>
  <c r="W557" i="57"/>
  <c r="Q17" i="57"/>
  <c r="Y577" i="57" l="1"/>
  <c r="Z577" i="57" s="1"/>
  <c r="Y557" i="57"/>
  <c r="Z557" i="57" s="1"/>
  <c r="Y373" i="57"/>
  <c r="Z373" i="57" s="1"/>
  <c r="Y225" i="57"/>
  <c r="Z225" i="57" s="1"/>
  <c r="Y229" i="57"/>
  <c r="Z229" i="57" s="1"/>
  <c r="Z765" i="57" l="1"/>
  <c r="R14" i="57" l="1"/>
  <c r="R505" i="57" s="1"/>
  <c r="F505" i="57" s="1"/>
  <c r="F9" i="57"/>
  <c r="P505" i="57" l="1"/>
  <c r="T505" i="57"/>
  <c r="R225" i="57"/>
  <c r="F225" i="57" s="1"/>
  <c r="P225" i="57" s="1"/>
  <c r="R221" i="57"/>
  <c r="F221" i="57" s="1"/>
  <c r="R149" i="57"/>
  <c r="F149" i="57" s="1"/>
  <c r="R305" i="57"/>
  <c r="F305" i="57" s="1"/>
  <c r="R293" i="57"/>
  <c r="F293" i="57" s="1"/>
  <c r="R313" i="57"/>
  <c r="F313" i="57" s="1"/>
  <c r="R309" i="57"/>
  <c r="F309" i="57" s="1"/>
  <c r="R317" i="57"/>
  <c r="F317" i="57" s="1"/>
  <c r="S225" i="57"/>
  <c r="T225" i="57" s="1"/>
  <c r="R345" i="57"/>
  <c r="F345" i="57" s="1"/>
  <c r="R337" i="57"/>
  <c r="F337" i="57" s="1"/>
  <c r="R341" i="57"/>
  <c r="F341" i="57" s="1"/>
  <c r="R65" i="57"/>
  <c r="F65" i="57" s="1"/>
  <c r="R389" i="57"/>
  <c r="F389" i="57" s="1"/>
  <c r="R97" i="57"/>
  <c r="F97" i="57" s="1"/>
  <c r="R553" i="57"/>
  <c r="F553" i="57" s="1"/>
  <c r="R589" i="57"/>
  <c r="F589" i="57" s="1"/>
  <c r="R625" i="57"/>
  <c r="F625" i="57" s="1"/>
  <c r="R745" i="57"/>
  <c r="F745" i="57" s="1"/>
  <c r="R177" i="57"/>
  <c r="F177" i="57" s="1"/>
  <c r="R189" i="57"/>
  <c r="F189" i="57" s="1"/>
  <c r="R45" i="57"/>
  <c r="F45" i="57" s="1"/>
  <c r="R525" i="57"/>
  <c r="F525" i="57" s="1"/>
  <c r="R141" i="57"/>
  <c r="F141" i="57" s="1"/>
  <c r="R717" i="57"/>
  <c r="F717" i="57" s="1"/>
  <c r="R565" i="57"/>
  <c r="F565" i="57" s="1"/>
  <c r="R601" i="57"/>
  <c r="F601" i="57" s="1"/>
  <c r="R649" i="57"/>
  <c r="F649" i="57" s="1"/>
  <c r="R685" i="57"/>
  <c r="F685" i="57" s="1"/>
  <c r="R757" i="57"/>
  <c r="F757" i="57" s="1"/>
  <c r="R201" i="57"/>
  <c r="F201" i="57" s="1"/>
  <c r="R365" i="57"/>
  <c r="F365" i="57" s="1"/>
  <c r="R165" i="57"/>
  <c r="F165" i="57" s="1"/>
  <c r="R169" i="57"/>
  <c r="F169" i="57" s="1"/>
  <c r="R69" i="57"/>
  <c r="F69" i="57" s="1"/>
  <c r="R85" i="57"/>
  <c r="F85" i="57" s="1"/>
  <c r="R577" i="57"/>
  <c r="F577" i="57" s="1"/>
  <c r="R613" i="57"/>
  <c r="F613" i="57" s="1"/>
  <c r="R661" i="57"/>
  <c r="F661" i="57" s="1"/>
  <c r="R637" i="57"/>
  <c r="F637" i="57" s="1"/>
  <c r="R709" i="57"/>
  <c r="F709" i="57" s="1"/>
  <c r="R33" i="57"/>
  <c r="F33" i="57" s="1"/>
  <c r="R121" i="57"/>
  <c r="F121" i="57" s="1"/>
  <c r="R413" i="57"/>
  <c r="F413" i="57" s="1"/>
  <c r="R89" i="57"/>
  <c r="F89" i="57" s="1"/>
  <c r="R353" i="57"/>
  <c r="F353" i="57" s="1"/>
  <c r="R557" i="57"/>
  <c r="F557" i="57" s="1"/>
  <c r="R21" i="57"/>
  <c r="F21" i="57" s="1"/>
  <c r="P21" i="57" s="1"/>
  <c r="R721" i="57"/>
  <c r="F721" i="57" s="1"/>
  <c r="R73" i="57"/>
  <c r="F73" i="57" s="1"/>
  <c r="R109" i="57"/>
  <c r="F109" i="57" s="1"/>
  <c r="R541" i="57"/>
  <c r="F541" i="57" s="1"/>
  <c r="R629" i="57"/>
  <c r="F629" i="57" s="1"/>
  <c r="R361" i="57"/>
  <c r="F361" i="57" s="1"/>
  <c r="R593" i="57"/>
  <c r="F593" i="57" s="1"/>
  <c r="R673" i="57"/>
  <c r="F673" i="57" s="1"/>
  <c r="R425" i="57"/>
  <c r="F425" i="57" s="1"/>
  <c r="R741" i="57"/>
  <c r="F741" i="57" s="1"/>
  <c r="R113" i="57"/>
  <c r="F113" i="57" s="1"/>
  <c r="R697" i="57"/>
  <c r="F697" i="57" s="1"/>
  <c r="R377" i="57"/>
  <c r="F377" i="57" s="1"/>
  <c r="R193" i="57"/>
  <c r="F193" i="57" s="1"/>
  <c r="R733" i="57"/>
  <c r="F733" i="57" s="1"/>
  <c r="R653" i="57"/>
  <c r="F653" i="57" s="1"/>
  <c r="R401" i="57"/>
  <c r="F401" i="57" s="1"/>
  <c r="S401" i="57" s="1"/>
  <c r="T401" i="57" s="1"/>
  <c r="R153" i="57"/>
  <c r="F153" i="57" s="1"/>
  <c r="R761" i="57"/>
  <c r="F761" i="57" s="1"/>
  <c r="R749" i="57"/>
  <c r="F749" i="57" s="1"/>
  <c r="R517" i="57"/>
  <c r="F517" i="57" s="1"/>
  <c r="R689" i="57"/>
  <c r="F689" i="57" s="1"/>
  <c r="R161" i="57"/>
  <c r="F161" i="57" s="1"/>
  <c r="R473" i="57"/>
  <c r="F473" i="57" s="1"/>
  <c r="R57" i="57"/>
  <c r="F57" i="57" s="1"/>
  <c r="R501" i="57"/>
  <c r="F501" i="57" s="1"/>
  <c r="R429" i="57"/>
  <c r="F429" i="57" s="1"/>
  <c r="R681" i="57"/>
  <c r="F681" i="57" s="1"/>
  <c r="R77" i="57"/>
  <c r="F77" i="57" s="1"/>
  <c r="R693" i="57"/>
  <c r="F693" i="57" s="1"/>
  <c r="R497" i="57"/>
  <c r="F497" i="57" s="1"/>
  <c r="R173" i="57"/>
  <c r="F173" i="57" s="1"/>
  <c r="R597" i="57"/>
  <c r="F597" i="57" s="1"/>
  <c r="R765" i="57"/>
  <c r="F765" i="57" s="1"/>
  <c r="R129" i="57"/>
  <c r="F129" i="57" s="1"/>
  <c r="R665" i="57"/>
  <c r="F665" i="57" s="1"/>
  <c r="R237" i="57"/>
  <c r="F237" i="57" s="1"/>
  <c r="R645" i="57"/>
  <c r="F645" i="57" s="1"/>
  <c r="R489" i="57"/>
  <c r="F489" i="57" s="1"/>
  <c r="R573" i="57"/>
  <c r="F573" i="57" s="1"/>
  <c r="R437" i="57"/>
  <c r="F437" i="57" s="1"/>
  <c r="R605" i="57"/>
  <c r="F605" i="57" s="1"/>
  <c r="R581" i="57"/>
  <c r="F581" i="57" s="1"/>
  <c r="R41" i="57"/>
  <c r="F41" i="57" s="1"/>
  <c r="R521" i="57"/>
  <c r="F521" i="57" s="1"/>
  <c r="R461" i="57"/>
  <c r="F461" i="57" s="1"/>
  <c r="R617" i="57"/>
  <c r="F617" i="57" s="1"/>
  <c r="R241" i="57"/>
  <c r="F241" i="57" s="1"/>
  <c r="R513" i="57"/>
  <c r="F513" i="57" s="1"/>
  <c r="R409" i="57"/>
  <c r="F409" i="57" s="1"/>
  <c r="R81" i="57"/>
  <c r="F81" i="57" s="1"/>
  <c r="R477" i="57"/>
  <c r="F477" i="57" s="1"/>
  <c r="R117" i="57"/>
  <c r="F117" i="57" s="1"/>
  <c r="R185" i="57"/>
  <c r="F185" i="57" s="1"/>
  <c r="R453" i="57"/>
  <c r="F453" i="57" s="1"/>
  <c r="R469" i="57"/>
  <c r="F469" i="57" s="1"/>
  <c r="R217" i="57"/>
  <c r="F217" i="57" s="1"/>
  <c r="R325" i="57"/>
  <c r="F325" i="57" s="1"/>
  <c r="S325" i="57" s="1"/>
  <c r="T325" i="57" s="1"/>
  <c r="R213" i="57"/>
  <c r="F213" i="57" s="1"/>
  <c r="R277" i="57"/>
  <c r="F277" i="57" s="1"/>
  <c r="R621" i="57"/>
  <c r="F621" i="57" s="1"/>
  <c r="R569" i="57"/>
  <c r="F569" i="57" s="1"/>
  <c r="R457" i="57"/>
  <c r="F457" i="57" s="1"/>
  <c r="R405" i="57"/>
  <c r="F405" i="57" s="1"/>
  <c r="R585" i="57"/>
  <c r="F585" i="57" s="1"/>
  <c r="R669" i="57"/>
  <c r="F669" i="57" s="1"/>
  <c r="R397" i="57"/>
  <c r="F397" i="57" s="1"/>
  <c r="R485" i="57"/>
  <c r="F485" i="57" s="1"/>
  <c r="R729" i="57"/>
  <c r="F729" i="57" s="1"/>
  <c r="R609" i="57"/>
  <c r="F609" i="57" s="1"/>
  <c r="R441" i="57"/>
  <c r="F441" i="57" s="1"/>
  <c r="R725" i="57"/>
  <c r="F725" i="57" s="1"/>
  <c r="R49" i="57"/>
  <c r="F49" i="57" s="1"/>
  <c r="R657" i="57"/>
  <c r="F657" i="57" s="1"/>
  <c r="R289" i="57"/>
  <c r="F289" i="57" s="1"/>
  <c r="R357" i="57"/>
  <c r="F357" i="57" s="1"/>
  <c r="R641" i="57"/>
  <c r="F641" i="57" s="1"/>
  <c r="R281" i="57"/>
  <c r="F281" i="57" s="1"/>
  <c r="R433" i="57"/>
  <c r="F433" i="57" s="1"/>
  <c r="R105" i="57"/>
  <c r="F105" i="57" s="1"/>
  <c r="R253" i="57"/>
  <c r="F253" i="57" s="1"/>
  <c r="R205" i="57"/>
  <c r="F205" i="57" s="1"/>
  <c r="R369" i="57"/>
  <c r="F369" i="57" s="1"/>
  <c r="R333" i="57"/>
  <c r="F333" i="57" s="1"/>
  <c r="R297" i="57"/>
  <c r="F297" i="57" s="1"/>
  <c r="R61" i="57"/>
  <c r="F61" i="57" s="1"/>
  <c r="R509" i="57"/>
  <c r="F509" i="57" s="1"/>
  <c r="S509" i="57" s="1"/>
  <c r="R101" i="57"/>
  <c r="F101" i="57" s="1"/>
  <c r="R449" i="57"/>
  <c r="F449" i="57" s="1"/>
  <c r="R181" i="57"/>
  <c r="F181" i="57" s="1"/>
  <c r="R493" i="57"/>
  <c r="F493" i="57" s="1"/>
  <c r="R329" i="57"/>
  <c r="F329" i="57" s="1"/>
  <c r="R393" i="57"/>
  <c r="F393" i="57" s="1"/>
  <c r="R713" i="57"/>
  <c r="F713" i="57" s="1"/>
  <c r="R545" i="57"/>
  <c r="F545" i="57" s="1"/>
  <c r="R269" i="57"/>
  <c r="F269" i="57" s="1"/>
  <c r="R701" i="57"/>
  <c r="F701" i="57" s="1"/>
  <c r="S701" i="57" s="1"/>
  <c r="R561" i="57"/>
  <c r="F561" i="57" s="1"/>
  <c r="R257" i="57"/>
  <c r="F257" i="57" s="1"/>
  <c r="R465" i="57"/>
  <c r="F465" i="57" s="1"/>
  <c r="R29" i="57"/>
  <c r="F29" i="57" s="1"/>
  <c r="R549" i="57"/>
  <c r="F549" i="57" s="1"/>
  <c r="R265" i="57"/>
  <c r="F265" i="57" s="1"/>
  <c r="R261" i="57"/>
  <c r="F261" i="57" s="1"/>
  <c r="R197" i="57"/>
  <c r="F197" i="57" s="1"/>
  <c r="R633" i="57"/>
  <c r="F633" i="57" s="1"/>
  <c r="R445" i="57"/>
  <c r="F445" i="57" s="1"/>
  <c r="R133" i="57"/>
  <c r="F133" i="57" s="1"/>
  <c r="R705" i="57"/>
  <c r="F705" i="57" s="1"/>
  <c r="R93" i="57"/>
  <c r="F93" i="57" s="1"/>
  <c r="R37" i="57"/>
  <c r="F37" i="57" s="1"/>
  <c r="R529" i="57"/>
  <c r="F529" i="57" s="1"/>
  <c r="R321" i="57"/>
  <c r="F321" i="57" s="1"/>
  <c r="R25" i="57"/>
  <c r="F25" i="57" s="1"/>
  <c r="R381" i="57"/>
  <c r="F381" i="57" s="1"/>
  <c r="R737" i="57"/>
  <c r="F737" i="57" s="1"/>
  <c r="R157" i="57"/>
  <c r="F157" i="57" s="1"/>
  <c r="R273" i="57"/>
  <c r="F273" i="57" s="1"/>
  <c r="R209" i="57"/>
  <c r="F209" i="57" s="1"/>
  <c r="R53" i="57"/>
  <c r="F53" i="57" s="1"/>
  <c r="R481" i="57"/>
  <c r="F481" i="57" s="1"/>
  <c r="R145" i="57"/>
  <c r="F145" i="57" s="1"/>
  <c r="R537" i="57"/>
  <c r="F537" i="57" s="1"/>
  <c r="R125" i="57"/>
  <c r="F125" i="57" s="1"/>
  <c r="R249" i="57"/>
  <c r="F249" i="57" s="1"/>
  <c r="R421" i="57"/>
  <c r="F421" i="57" s="1"/>
  <c r="R677" i="57"/>
  <c r="F677" i="57" s="1"/>
  <c r="R385" i="57"/>
  <c r="F385" i="57" s="1"/>
  <c r="R245" i="57"/>
  <c r="F245" i="57" s="1"/>
  <c r="R137" i="57"/>
  <c r="F137" i="57" s="1"/>
  <c r="R753" i="57"/>
  <c r="F753" i="57" s="1"/>
  <c r="R285" i="57"/>
  <c r="F285" i="57" s="1"/>
  <c r="R417" i="57"/>
  <c r="F417" i="57" s="1"/>
  <c r="S417" i="57" s="1"/>
  <c r="T417" i="57" s="1"/>
  <c r="R533" i="57"/>
  <c r="R349" i="57"/>
  <c r="F349" i="57" s="1"/>
  <c r="R17" i="57"/>
  <c r="F17" i="57" s="1"/>
  <c r="P17" i="57" s="1"/>
  <c r="S317" i="57" l="1"/>
  <c r="T317" i="57" s="1"/>
  <c r="P317" i="57"/>
  <c r="S309" i="57"/>
  <c r="T309" i="57" s="1"/>
  <c r="P309" i="57"/>
  <c r="P313" i="57"/>
  <c r="S313" i="57"/>
  <c r="T313" i="57" s="1"/>
  <c r="S293" i="57"/>
  <c r="T293" i="57" s="1"/>
  <c r="P293" i="57"/>
  <c r="S305" i="57"/>
  <c r="T305" i="57" s="1"/>
  <c r="P305" i="57"/>
  <c r="S149" i="57"/>
  <c r="T149" i="57" s="1"/>
  <c r="P149" i="57"/>
  <c r="S221" i="57"/>
  <c r="T221" i="57" s="1"/>
  <c r="P221" i="57"/>
  <c r="P705" i="57"/>
  <c r="S705" i="57"/>
  <c r="T705" i="57" s="1"/>
  <c r="P549" i="57"/>
  <c r="S549" i="57"/>
  <c r="T549" i="57" s="1"/>
  <c r="P713" i="57"/>
  <c r="S713" i="57"/>
  <c r="T713" i="57" s="1"/>
  <c r="P657" i="57"/>
  <c r="S657" i="57"/>
  <c r="T657" i="57" s="1"/>
  <c r="P669" i="57"/>
  <c r="S669" i="57"/>
  <c r="T669" i="57" s="1"/>
  <c r="P453" i="57"/>
  <c r="S453" i="57"/>
  <c r="T453" i="57" s="1"/>
  <c r="P437" i="57"/>
  <c r="S437" i="57"/>
  <c r="T437" i="57" s="1"/>
  <c r="P497" i="57"/>
  <c r="S497" i="57"/>
  <c r="T497" i="57" s="1"/>
  <c r="P653" i="57"/>
  <c r="S653" i="57"/>
  <c r="T653" i="57" s="1"/>
  <c r="P425" i="57"/>
  <c r="S425" i="57"/>
  <c r="T425" i="57" s="1"/>
  <c r="P613" i="57"/>
  <c r="S613" i="57"/>
  <c r="T613" i="57" s="1"/>
  <c r="P757" i="57"/>
  <c r="S757" i="57"/>
  <c r="T757" i="57" s="1"/>
  <c r="P565" i="57"/>
  <c r="S565" i="57"/>
  <c r="T565" i="57" s="1"/>
  <c r="P753" i="57"/>
  <c r="S753" i="57"/>
  <c r="T753" i="57" s="1"/>
  <c r="P537" i="57"/>
  <c r="S537" i="57"/>
  <c r="T537" i="57" s="1"/>
  <c r="P737" i="57"/>
  <c r="S737" i="57"/>
  <c r="T737" i="57" s="1"/>
  <c r="P701" i="57"/>
  <c r="T701" i="57"/>
  <c r="P449" i="57"/>
  <c r="S449" i="57"/>
  <c r="T449" i="57" s="1"/>
  <c r="P585" i="57"/>
  <c r="S585" i="57"/>
  <c r="T585" i="57" s="1"/>
  <c r="P621" i="57"/>
  <c r="S621" i="57"/>
  <c r="T621" i="57" s="1"/>
  <c r="P617" i="57"/>
  <c r="S617" i="57"/>
  <c r="T617" i="57" s="1"/>
  <c r="P573" i="57"/>
  <c r="S573" i="57"/>
  <c r="T573" i="57" s="1"/>
  <c r="P597" i="57"/>
  <c r="S597" i="57"/>
  <c r="T597" i="57" s="1"/>
  <c r="P501" i="57"/>
  <c r="S501" i="57"/>
  <c r="T501" i="57" s="1"/>
  <c r="P689" i="57"/>
  <c r="S689" i="57"/>
  <c r="T689" i="57" s="1"/>
  <c r="P541" i="57"/>
  <c r="S541" i="57"/>
  <c r="T541" i="57" s="1"/>
  <c r="P413" i="57"/>
  <c r="S413" i="57"/>
  <c r="T413" i="57" s="1"/>
  <c r="P637" i="57"/>
  <c r="S637" i="57"/>
  <c r="T637" i="57" s="1"/>
  <c r="P685" i="57"/>
  <c r="S685" i="57"/>
  <c r="T685" i="57" s="1"/>
  <c r="P389" i="57"/>
  <c r="S389" i="57"/>
  <c r="T389" i="57" s="1"/>
  <c r="P421" i="57"/>
  <c r="S421" i="57"/>
  <c r="T421" i="57" s="1"/>
  <c r="P381" i="57"/>
  <c r="S381" i="57"/>
  <c r="T381" i="57" s="1"/>
  <c r="P445" i="57"/>
  <c r="S445" i="57"/>
  <c r="T445" i="57" s="1"/>
  <c r="P261" i="57"/>
  <c r="S261" i="57"/>
  <c r="T261" i="57" s="1"/>
  <c r="P465" i="57"/>
  <c r="S465" i="57"/>
  <c r="T465" i="57" s="1"/>
  <c r="P357" i="57"/>
  <c r="S357" i="57"/>
  <c r="T357" i="57" s="1"/>
  <c r="P725" i="57"/>
  <c r="S725" i="57"/>
  <c r="T725" i="57" s="1"/>
  <c r="P485" i="57"/>
  <c r="S485" i="57"/>
  <c r="T485" i="57" s="1"/>
  <c r="P405" i="57"/>
  <c r="S405" i="57"/>
  <c r="T405" i="57" s="1"/>
  <c r="P513" i="57"/>
  <c r="S513" i="57"/>
  <c r="T513" i="57" s="1"/>
  <c r="P461" i="57"/>
  <c r="S461" i="57"/>
  <c r="T461" i="57" s="1"/>
  <c r="P581" i="57"/>
  <c r="S581" i="57"/>
  <c r="T581" i="57" s="1"/>
  <c r="P489" i="57"/>
  <c r="S489" i="57"/>
  <c r="T489" i="57" s="1"/>
  <c r="P665" i="57"/>
  <c r="S665" i="57"/>
  <c r="T665" i="57" s="1"/>
  <c r="P517" i="57"/>
  <c r="S517" i="57"/>
  <c r="T517" i="57" s="1"/>
  <c r="P741" i="57"/>
  <c r="S741" i="57"/>
  <c r="T741" i="57" s="1"/>
  <c r="P593" i="57"/>
  <c r="S593" i="57"/>
  <c r="T593" i="57" s="1"/>
  <c r="P557" i="57"/>
  <c r="S557" i="57"/>
  <c r="T557" i="57" s="1"/>
  <c r="P365" i="57"/>
  <c r="S365" i="57"/>
  <c r="T365" i="57" s="1"/>
  <c r="P649" i="57"/>
  <c r="S649" i="57"/>
  <c r="T649" i="57" s="1"/>
  <c r="P717" i="57"/>
  <c r="S717" i="57"/>
  <c r="T717" i="57" s="1"/>
  <c r="P589" i="57"/>
  <c r="S589" i="57"/>
  <c r="T589" i="57" s="1"/>
  <c r="S337" i="57"/>
  <c r="T337" i="57" s="1"/>
  <c r="P337" i="57"/>
  <c r="P385" i="57"/>
  <c r="S385" i="57"/>
  <c r="T385" i="57" s="1"/>
  <c r="P561" i="57"/>
  <c r="S561" i="57"/>
  <c r="T561" i="57" s="1"/>
  <c r="P609" i="57"/>
  <c r="S609" i="57"/>
  <c r="T609" i="57" s="1"/>
  <c r="P569" i="57"/>
  <c r="S569" i="57"/>
  <c r="T569" i="57" s="1"/>
  <c r="P765" i="57"/>
  <c r="S765" i="57"/>
  <c r="T765" i="57" s="1"/>
  <c r="P429" i="57"/>
  <c r="S429" i="57"/>
  <c r="T429" i="57" s="1"/>
  <c r="P749" i="57"/>
  <c r="S749" i="57"/>
  <c r="T749" i="57" s="1"/>
  <c r="P697" i="57"/>
  <c r="T697" i="57"/>
  <c r="P629" i="57"/>
  <c r="S629" i="57"/>
  <c r="T629" i="57" s="1"/>
  <c r="P721" i="57"/>
  <c r="S721" i="57"/>
  <c r="T721" i="57" s="1"/>
  <c r="P709" i="57"/>
  <c r="S709" i="57"/>
  <c r="T709" i="57" s="1"/>
  <c r="P525" i="57"/>
  <c r="S525" i="57"/>
  <c r="T525" i="57" s="1"/>
  <c r="P745" i="57"/>
  <c r="S745" i="57"/>
  <c r="T745" i="57" s="1"/>
  <c r="P677" i="57"/>
  <c r="S677" i="57"/>
  <c r="T677" i="57" s="1"/>
  <c r="P529" i="57"/>
  <c r="S529" i="57"/>
  <c r="T529" i="57" s="1"/>
  <c r="P393" i="57"/>
  <c r="S393" i="57"/>
  <c r="T393" i="57" s="1"/>
  <c r="P641" i="57"/>
  <c r="S641" i="57"/>
  <c r="T641" i="57" s="1"/>
  <c r="P729" i="57"/>
  <c r="S729" i="57"/>
  <c r="T729" i="57" s="1"/>
  <c r="P409" i="57"/>
  <c r="S409" i="57"/>
  <c r="T409" i="57" s="1"/>
  <c r="P693" i="57"/>
  <c r="S693" i="57"/>
  <c r="T693" i="57" s="1"/>
  <c r="P761" i="57"/>
  <c r="S761" i="57"/>
  <c r="T761" i="57" s="1"/>
  <c r="P733" i="57"/>
  <c r="S733" i="57"/>
  <c r="T733" i="57" s="1"/>
  <c r="P673" i="57"/>
  <c r="T673" i="57"/>
  <c r="P577" i="57"/>
  <c r="S577" i="57"/>
  <c r="T577" i="57" s="1"/>
  <c r="P625" i="57"/>
  <c r="S625" i="57"/>
  <c r="T625" i="57" s="1"/>
  <c r="S341" i="57"/>
  <c r="T341" i="57" s="1"/>
  <c r="P341" i="57"/>
  <c r="P349" i="57"/>
  <c r="S349" i="57"/>
  <c r="T349" i="57" s="1"/>
  <c r="P245" i="57"/>
  <c r="T245" i="57"/>
  <c r="P481" i="57"/>
  <c r="S481" i="57"/>
  <c r="T481" i="57" s="1"/>
  <c r="P633" i="57"/>
  <c r="S633" i="57"/>
  <c r="T633" i="57" s="1"/>
  <c r="P545" i="57"/>
  <c r="S545" i="57"/>
  <c r="T545" i="57" s="1"/>
  <c r="P493" i="57"/>
  <c r="S493" i="57"/>
  <c r="T493" i="57" s="1"/>
  <c r="P509" i="57"/>
  <c r="T509" i="57"/>
  <c r="P369" i="57"/>
  <c r="S369" i="57"/>
  <c r="T369" i="57" s="1"/>
  <c r="P433" i="57"/>
  <c r="S433" i="57"/>
  <c r="T433" i="57" s="1"/>
  <c r="P441" i="57"/>
  <c r="S441" i="57"/>
  <c r="T441" i="57" s="1"/>
  <c r="P397" i="57"/>
  <c r="S397" i="57"/>
  <c r="T397" i="57" s="1"/>
  <c r="P457" i="57"/>
  <c r="S457" i="57"/>
  <c r="T457" i="57" s="1"/>
  <c r="P469" i="57"/>
  <c r="S469" i="57"/>
  <c r="T469" i="57" s="1"/>
  <c r="P477" i="57"/>
  <c r="S477" i="57"/>
  <c r="T477" i="57" s="1"/>
  <c r="P521" i="57"/>
  <c r="S521" i="57"/>
  <c r="T521" i="57" s="1"/>
  <c r="P605" i="57"/>
  <c r="S605" i="57"/>
  <c r="T605" i="57" s="1"/>
  <c r="P645" i="57"/>
  <c r="S645" i="57"/>
  <c r="T645" i="57" s="1"/>
  <c r="P681" i="57"/>
  <c r="S681" i="57"/>
  <c r="T681" i="57" s="1"/>
  <c r="P473" i="57"/>
  <c r="S473" i="57"/>
  <c r="T473" i="57" s="1"/>
  <c r="P377" i="57"/>
  <c r="S377" i="57"/>
  <c r="T377" i="57" s="1"/>
  <c r="P361" i="57"/>
  <c r="S361" i="57"/>
  <c r="T361" i="57" s="1"/>
  <c r="P353" i="57"/>
  <c r="S353" i="57"/>
  <c r="T353" i="57" s="1"/>
  <c r="P661" i="57"/>
  <c r="S661" i="57"/>
  <c r="T661" i="57" s="1"/>
  <c r="P601" i="57"/>
  <c r="S601" i="57"/>
  <c r="T601" i="57" s="1"/>
  <c r="P553" i="57"/>
  <c r="S553" i="57"/>
  <c r="T553" i="57" s="1"/>
  <c r="S345" i="57"/>
  <c r="T345" i="57" s="1"/>
  <c r="P345" i="57"/>
  <c r="P285" i="57"/>
  <c r="S285" i="57"/>
  <c r="T285" i="57" s="1"/>
  <c r="P157" i="57"/>
  <c r="S157" i="57"/>
  <c r="T157" i="57" s="1"/>
  <c r="P25" i="57"/>
  <c r="S25" i="57"/>
  <c r="T25" i="57" s="1"/>
  <c r="P265" i="57"/>
  <c r="S265" i="57"/>
  <c r="T265" i="57" s="1"/>
  <c r="P257" i="57"/>
  <c r="S257" i="57"/>
  <c r="T257" i="57" s="1"/>
  <c r="P213" i="57"/>
  <c r="S213" i="57"/>
  <c r="T213" i="57" s="1"/>
  <c r="P241" i="57"/>
  <c r="S241" i="57"/>
  <c r="T241" i="57" s="1"/>
  <c r="P77" i="57"/>
  <c r="S77" i="57"/>
  <c r="T77" i="57" s="1"/>
  <c r="P153" i="57"/>
  <c r="S153" i="57"/>
  <c r="T153" i="57" s="1"/>
  <c r="P113" i="57"/>
  <c r="S113" i="57"/>
  <c r="T113" i="57" s="1"/>
  <c r="P89" i="57"/>
  <c r="S89" i="57"/>
  <c r="T89" i="57" s="1"/>
  <c r="P97" i="57"/>
  <c r="S97" i="57"/>
  <c r="T97" i="57" s="1"/>
  <c r="P53" i="57"/>
  <c r="S53" i="57"/>
  <c r="T53" i="57" s="1"/>
  <c r="P197" i="57"/>
  <c r="S197" i="57"/>
  <c r="T197" i="57" s="1"/>
  <c r="P181" i="57"/>
  <c r="S181" i="57"/>
  <c r="T181" i="57" s="1"/>
  <c r="P61" i="57"/>
  <c r="S61" i="57"/>
  <c r="T61" i="57" s="1"/>
  <c r="P281" i="57"/>
  <c r="S281" i="57"/>
  <c r="T281" i="57" s="1"/>
  <c r="P81" i="57"/>
  <c r="S81" i="57"/>
  <c r="T81" i="57" s="1"/>
  <c r="P129" i="57"/>
  <c r="S129" i="57"/>
  <c r="T129" i="57" s="1"/>
  <c r="P173" i="57"/>
  <c r="S173" i="57"/>
  <c r="T173" i="57" s="1"/>
  <c r="P193" i="57"/>
  <c r="S193" i="57"/>
  <c r="T193" i="57" s="1"/>
  <c r="P109" i="57"/>
  <c r="S109" i="57"/>
  <c r="T109" i="57" s="1"/>
  <c r="P165" i="57"/>
  <c r="S165" i="57"/>
  <c r="T165" i="57" s="1"/>
  <c r="P45" i="57"/>
  <c r="S45" i="57"/>
  <c r="T45" i="57" s="1"/>
  <c r="P209" i="57"/>
  <c r="S209" i="57"/>
  <c r="T209" i="57" s="1"/>
  <c r="P133" i="57"/>
  <c r="S133" i="57"/>
  <c r="T133" i="57" s="1"/>
  <c r="P29" i="57"/>
  <c r="S29" i="57"/>
  <c r="T29" i="57" s="1"/>
  <c r="P297" i="57"/>
  <c r="S297" i="57"/>
  <c r="T297" i="57" s="1"/>
  <c r="P253" i="57"/>
  <c r="T253" i="57"/>
  <c r="P49" i="57"/>
  <c r="S49" i="57"/>
  <c r="T49" i="57" s="1"/>
  <c r="P185" i="57"/>
  <c r="S185" i="57"/>
  <c r="T185" i="57" s="1"/>
  <c r="P41" i="57"/>
  <c r="S41" i="57"/>
  <c r="T41" i="57" s="1"/>
  <c r="P237" i="57"/>
  <c r="S237" i="57"/>
  <c r="T237" i="57" s="1"/>
  <c r="P161" i="57"/>
  <c r="S161" i="57"/>
  <c r="T161" i="57" s="1"/>
  <c r="P73" i="57"/>
  <c r="S73" i="57"/>
  <c r="T73" i="57" s="1"/>
  <c r="P121" i="57"/>
  <c r="S121" i="57"/>
  <c r="T121" i="57" s="1"/>
  <c r="P85" i="57"/>
  <c r="S85" i="57"/>
  <c r="T85" i="57" s="1"/>
  <c r="P189" i="57"/>
  <c r="S189" i="57"/>
  <c r="T189" i="57" s="1"/>
  <c r="P249" i="57"/>
  <c r="T249" i="57"/>
  <c r="P93" i="57"/>
  <c r="S93" i="57"/>
  <c r="T93" i="57" s="1"/>
  <c r="P289" i="57"/>
  <c r="S289" i="57"/>
  <c r="T289" i="57" s="1"/>
  <c r="P57" i="57"/>
  <c r="S57" i="57"/>
  <c r="T57" i="57" s="1"/>
  <c r="P169" i="57"/>
  <c r="S169" i="57"/>
  <c r="T169" i="57" s="1"/>
  <c r="P125" i="57"/>
  <c r="S125" i="57"/>
  <c r="T125" i="57" s="1"/>
  <c r="P321" i="57"/>
  <c r="S321" i="57"/>
  <c r="T321" i="57" s="1"/>
  <c r="P205" i="57"/>
  <c r="S205" i="57"/>
  <c r="T205" i="57" s="1"/>
  <c r="P137" i="57"/>
  <c r="S137" i="57"/>
  <c r="T137" i="57" s="1"/>
  <c r="P145" i="57"/>
  <c r="S145" i="57"/>
  <c r="T145" i="57" s="1"/>
  <c r="P273" i="57"/>
  <c r="S273" i="57"/>
  <c r="T273" i="57" s="1"/>
  <c r="P37" i="57"/>
  <c r="S37" i="57"/>
  <c r="T37" i="57" s="1"/>
  <c r="P269" i="57"/>
  <c r="S269" i="57"/>
  <c r="T269" i="57" s="1"/>
  <c r="P329" i="57"/>
  <c r="S329" i="57"/>
  <c r="T329" i="57" s="1"/>
  <c r="P101" i="57"/>
  <c r="S101" i="57"/>
  <c r="T101" i="57" s="1"/>
  <c r="P333" i="57"/>
  <c r="S333" i="57"/>
  <c r="T333" i="57" s="1"/>
  <c r="P105" i="57"/>
  <c r="S105" i="57"/>
  <c r="T105" i="57" s="1"/>
  <c r="P277" i="57"/>
  <c r="S277" i="57"/>
  <c r="T277" i="57" s="1"/>
  <c r="P217" i="57"/>
  <c r="S217" i="57"/>
  <c r="T217" i="57" s="1"/>
  <c r="P117" i="57"/>
  <c r="S117" i="57"/>
  <c r="T117" i="57" s="1"/>
  <c r="P33" i="57"/>
  <c r="S33" i="57"/>
  <c r="T33" i="57" s="1"/>
  <c r="P69" i="57"/>
  <c r="S69" i="57"/>
  <c r="T69" i="57" s="1"/>
  <c r="P201" i="57"/>
  <c r="S201" i="57"/>
  <c r="T201" i="57" s="1"/>
  <c r="P141" i="57"/>
  <c r="S141" i="57"/>
  <c r="T141" i="57" s="1"/>
  <c r="P177" i="57"/>
  <c r="S177" i="57"/>
  <c r="T177" i="57" s="1"/>
  <c r="P65" i="57"/>
  <c r="S65" i="57"/>
  <c r="T65" i="57" s="1"/>
  <c r="P325" i="57"/>
  <c r="P401" i="57"/>
  <c r="P417" i="57"/>
  <c r="F533" i="57"/>
  <c r="S21" i="57"/>
  <c r="T21" i="57" s="1"/>
  <c r="P533" i="57" l="1"/>
  <c r="S533" i="57"/>
  <c r="T533" i="57" s="1"/>
  <c r="T769" i="57" s="1"/>
  <c r="T771" i="57" s="1"/>
  <c r="T772" i="57" l="1"/>
  <c r="T773" i="57" s="1"/>
</calcChain>
</file>

<file path=xl/sharedStrings.xml><?xml version="1.0" encoding="utf-8"?>
<sst xmlns="http://schemas.openxmlformats.org/spreadsheetml/2006/main" count="984" uniqueCount="413">
  <si>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</si>
  <si>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</si>
  <si>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</si>
  <si>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</si>
  <si>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</si>
  <si>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</si>
  <si>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</si>
  <si>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</si>
  <si>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</si>
  <si>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</si>
  <si>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</si>
  <si>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</si>
  <si>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</si>
  <si>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</si>
  <si>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</si>
  <si>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</si>
  <si>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</si>
  <si>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</si>
  <si>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</si>
  <si>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</si>
  <si>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</si>
  <si>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</si>
  <si>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</si>
  <si>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</si>
  <si>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</si>
  <si>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ÞÇÝ³ñ³ñ³Ï³Ý ³ßË³ï³ÝùÝ»ñ</t>
  </si>
  <si>
    <t>ø³Ý¹Ù³Ý ³ßË³ï³ÝùÝ»ñ</t>
  </si>
  <si>
    <t>Ñ³ï</t>
  </si>
  <si>
    <t>ï</t>
  </si>
  <si>
    <t>Î³éáõóáÕ³Ï³Ý ³ßË³ï³ÝùÝ»ñ</t>
  </si>
  <si>
    <t>Ï·</t>
  </si>
  <si>
    <t>Ñ»ÕÛáõë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</si>
  <si>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</si>
  <si>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</si>
  <si>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</si>
  <si>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</si>
  <si>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</si>
  <si>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</si>
  <si>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</si>
  <si>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</si>
  <si>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t>Ù»ï³Õ³É³ñ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</si>
  <si>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</si>
  <si>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²²Ð, 20%</t>
  </si>
  <si>
    <t>ØÇ³íáñÇ ÁÝ¹Ñ³Ýáõñ ³ñÅ»ùÁ</t>
  </si>
  <si>
    <t>Ì³í³É³Ã»ñÃ - Ý³Ë³Ñ³ßÇí</t>
  </si>
  <si>
    <t>E46-124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</si>
  <si>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</si>
  <si>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E46-119
E46-120</t>
  </si>
  <si>
    <t>E46-99</t>
  </si>
  <si>
    <t>E1-961</t>
  </si>
  <si>
    <t>III Ï³ñ·Ç ·ñáõÝïÇ Ùß³ÏáõÙ Ó»éùáí</t>
  </si>
  <si>
    <t>E46-109</t>
  </si>
  <si>
    <t>êáëÝÓ³Ý»ñÏÇ Ù³ùñáõÙ å³ï»ñÇó</t>
  </si>
  <si>
    <t>Р11-225</t>
  </si>
  <si>
    <t>êáëÝÓ³Ý»ñÏÇ Ù³ùñáõÙ ³é³ëï³ÕÝ»ñÇó</t>
  </si>
  <si>
    <t>ßáõÏ³</t>
  </si>
  <si>
    <t>³Ùñ³Ï</t>
  </si>
  <si>
    <t>ß³Õ³Ë</t>
  </si>
  <si>
    <t>E6-106
K=0.5</t>
  </si>
  <si>
    <t>´ÉáÏ»ñÇ ¹³ï³ñÏáõÃÛáõÝÝ»ñÇ ÉóáõÙ ó»Ù»Ýï-³í³½³ÛÇÝ ß³Õ³Ëáí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</si>
  <si>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</si>
  <si>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³Ùñ³Ý</t>
  </si>
  <si>
    <t>Ù/å ¹áõé</t>
  </si>
  <si>
    <t>E11-252</t>
  </si>
  <si>
    <t>Ù»Ë</t>
  </si>
  <si>
    <t>ëáëÇÝÓ</t>
  </si>
  <si>
    <t>åñ»ë·ñ³ÝÇï</t>
  </si>
  <si>
    <t>·³ç</t>
  </si>
  <si>
    <t>çáõñ</t>
  </si>
  <si>
    <t>Í»÷³Ù³ÍÇÏ</t>
  </si>
  <si>
    <t>ËáÕáí³Ï</t>
  </si>
  <si>
    <t>÷³Ï³Ý</t>
  </si>
  <si>
    <t>Å³å³í»Ý</t>
  </si>
  <si>
    <t>E17-61</t>
  </si>
  <si>
    <t>¼áõ·³ñ³Ý³ÏáÝù»ñÇ ï»Õ³¹ñáõÙ Ã»ù ÃáÕ³ñÏáí, Éí³óÙ³Ý µ³ùáí</t>
  </si>
  <si>
    <t>Ï-ï</t>
  </si>
  <si>
    <t>½áõ·³ñ³Ý³ÏáÝù</t>
  </si>
  <si>
    <t>E22-365</t>
  </si>
  <si>
    <t>Ïóáñ¹Çã</t>
  </si>
  <si>
    <t>8-417-5</t>
  </si>
  <si>
    <t>8-591-7</t>
  </si>
  <si>
    <t>í³ñ¹³Ï</t>
  </si>
  <si>
    <t>8-591-2</t>
  </si>
  <si>
    <t>³Ýç³ïÇã</t>
  </si>
  <si>
    <t>ïáõ÷</t>
  </si>
  <si>
    <t>îáõ÷»ñ ×ÛáõÕ³íáñÙ³Ý</t>
  </si>
  <si>
    <t>8-525-1</t>
  </si>
  <si>
    <t>³íï.-³Ýç³ïÇã</t>
  </si>
  <si>
    <t>µ»ïáÝ B15</t>
  </si>
  <si>
    <t>É³Ùåáí</t>
  </si>
  <si>
    <t>E15-614</t>
  </si>
  <si>
    <t>ÛáõÕ³Ý»ñÏ</t>
  </si>
  <si>
    <t>ïñáñí³Í Ý»ñÏ</t>
  </si>
  <si>
    <t>ûÉÇý</t>
  </si>
  <si>
    <t>ãáñëáõ,ï³Ëï³Ï</t>
  </si>
  <si>
    <t>ÈÇÝáÉ»áõÙÇó Ñ³ï³ÏÇ ù³Ý¹áõÙ</t>
  </si>
  <si>
    <t>E46-102</t>
  </si>
  <si>
    <t>P13-5</t>
  </si>
  <si>
    <t>Ð³Ë×³ë³ÉÇ ù³Ý¹áõÙ å³ï»ñÇó</t>
  </si>
  <si>
    <t>ÚáõÕ³Ý»ñÏÇ Ù³ùñáõÙ å³ï»ñÇó</t>
  </si>
  <si>
    <t>E10-105</t>
  </si>
  <si>
    <t>E10-103</t>
  </si>
  <si>
    <t>å³ïáõÑ³Ý³·á·</t>
  </si>
  <si>
    <t>ó³Ýó</t>
  </si>
  <si>
    <t>Ë»ó»ë³É</t>
  </si>
  <si>
    <t xml:space="preserve">ä³ï»ñÇ ùë³Ñ³ñÃáõÙ ·ÇåëáÝÇïáí </t>
  </si>
  <si>
    <t>·ÇåëáÝÇï</t>
  </si>
  <si>
    <t xml:space="preserve">²é³ëï³ÕÝ»ñÇ ùë³Ñ³ñÃáõÙ ·ÇåëáÝÇïáí </t>
  </si>
  <si>
    <t>E34-389
K=0.5</t>
  </si>
  <si>
    <t>ÑÇÙÝ³ÏÙ³Ëù</t>
  </si>
  <si>
    <t>¿É»Ïïñá¹</t>
  </si>
  <si>
    <t>E15-260</t>
  </si>
  <si>
    <t>ä³ï»ñÇ ëí³ÕáõÙ ó»Ù»Ýï³í³½³ÛÇÝ ß³Õ³Ëáí</t>
  </si>
  <si>
    <t>E15-82</t>
  </si>
  <si>
    <t>ä³ï»ñÇ  »ñ»ë³å³ïáõÙ Ñ³Ë×³ë³Éáí</t>
  </si>
  <si>
    <t>Ñ³Ë×³ë³É</t>
  </si>
  <si>
    <t>Ï³Õ³å³ñ³Ù³Í</t>
  </si>
  <si>
    <t>8-573-8</t>
  </si>
  <si>
    <t>8-612-7</t>
  </si>
  <si>
    <t>í³Ñ³Ý³Ï</t>
  </si>
  <si>
    <t>8-525-3</t>
  </si>
  <si>
    <t>²Ýç³ïÇã-µ³Å³ÝÇã »é³µ¨»é 100², Legrand 406469 Ù³ÏÝÇßÇ</t>
  </si>
  <si>
    <t>8-525-2</t>
  </si>
  <si>
    <t>8-603-1</t>
  </si>
  <si>
    <t>Éáõë³ïáõ LED</t>
  </si>
  <si>
    <t>Èáõë³ïáõ 2x8íï LED, Ý»ñë³ñùí³Í Ù³ñïÏáóáí</t>
  </si>
  <si>
    <t>ì³ñ¹³Ï »ñÏµ¨»é ÑáÕ³ÝóÇãáí</t>
  </si>
  <si>
    <t>²Ýç³ïÇã Ù»Ïëï»ÕÝ³íáñ</t>
  </si>
  <si>
    <t>8-591-10</t>
  </si>
  <si>
    <t>²Ýç³ïÇã »ñÏëï»ÕÝ³íáñ</t>
  </si>
  <si>
    <t>öáË³ñÏÇã /é»í»ñë/</t>
  </si>
  <si>
    <t>÷áË³ñÏÇã</t>
  </si>
  <si>
    <t xml:space="preserve">îáõ÷»ñ í³ñ¹³ÏÝ»ñÇ ¨ ³Ýç³ïÇãÝ»ñÇ ï»Õ³¹ñÙ³Ý Ñ³Ù³ñ </t>
  </si>
  <si>
    <t>ÖÏ³ËáÕáí³Ï PVC ö20ÙÙ</t>
  </si>
  <si>
    <t>Շ»ñï³åáÕå³ï 40x4 ÙÙ</t>
  </si>
  <si>
    <t>ß/åáÕå³ï</t>
  </si>
  <si>
    <t>äáÕå³ï ³ÝÏÛáõÝ³ÛÇÝ 50x50x5ÙÙ, L=2.5Ù, 4 Ñ³ï</t>
  </si>
  <si>
    <t>³ÝÏÛáõÝ³Ï</t>
  </si>
  <si>
    <t>E1-968</t>
  </si>
  <si>
    <t>¶ñáõÝïÇ »ïÉÇóù Ó»éùáí, ïá÷³ÝáõÙáí</t>
  </si>
  <si>
    <t>¾É»Ïïñ³Éáõë³íáñáõÃÛáõÝ</t>
  </si>
  <si>
    <t>ì³Ñ³Ý³Ï 36 Ùá¹áõÉÇ Ñ³Ù³ñ, Legrand
601248 Ù³ÏÝÇßÇ</t>
  </si>
  <si>
    <t>Øáõïù³ÛÇÝ ³ñÏÕª »é³µ¨»é ³Ýç³ïÇãáí, 3 ³å³ÑáíÇãÝ»ñáíª 100²</t>
  </si>
  <si>
    <t>³ñÏÕ</t>
  </si>
  <si>
    <t>²Ýç³ïÇã-µ³Å³ÝÇã »é³µ¨»é C63², Legrand 404062 Ù³ÏÝÇßÇ</t>
  </si>
  <si>
    <t>²Ýç³ïÇã-µ³Å³ÝÇã »é³µ¨»é 63², Legrand 406461 Ù³ÏÝÇßÇ</t>
  </si>
  <si>
    <t>²Ýç³ïÇã-µ³Å³ÝÇã ÙÇ³µ¨»é B16², Legrand 403972 Ù³ÏÝÇßÇ</t>
  </si>
  <si>
    <t>²Ýç³ïÇã-µ³Å³ÝÇã ÙÇ³µ¨»é B20², Legrand 403973 Ù³ÏÝÇßÇ</t>
  </si>
  <si>
    <t>²Ýç³ïÇã-µ³Å³ÝÇã ÙÇ³µ¨»é B25², Legrand 403974 Ù³ÏÝÇßÇ</t>
  </si>
  <si>
    <t>ä³ßïå³ÝÇã ³Ýç³ïÙ³Ý ë³ñù »ñÏµ¨»é, 16², 10Ù², Legrand 411500 Ù³ÏÝÇßÇ</t>
  </si>
  <si>
    <t>³Ýç³ïÙ³Ý ë³ñù</t>
  </si>
  <si>
    <t>Èáõë³ïáõ ³é³ëï³Õ³ÛÇÝ 30íï LED, 1250x250</t>
  </si>
  <si>
    <t>Èáõë³ïáõ ³é³ëï³Õ³ÛÇÝ 15íï LED, 625x200</t>
  </si>
  <si>
    <t>Èáõë³ïáõ ³é³ëï³Õ³ÛÇÝ 15íï LED</t>
  </si>
  <si>
    <t>Èáõë³ïáõ ³é³ëï³Õ³ÛÇÝ 11íï LED, Ñ»ñÙ»ïÇÏ</t>
  </si>
  <si>
    <t>Ø³ÉáõË³ï³ñª Ù»ï³Õ³Ï³Ý å»ñýÇñ³óí³Íª 100x50</t>
  </si>
  <si>
    <t>E11-135</t>
  </si>
  <si>
    <t>äñ»ë·ñ³ÝÇï» ë³É»ñáí Ñ³ï³ÏÝ»ñÇ Çñ³Ï³Ý³óáõÙ</t>
  </si>
  <si>
    <t>äñ»ë·ñ³ÝÇï» ßñÇß³ÏÝ»ñÇ Çñ³Ï³Ý³óáõÙ 10ëÙ µ³ñÓñáõÃÛ³Ùµ</t>
  </si>
  <si>
    <t>E19-6</t>
  </si>
  <si>
    <t>Ï³Ãë³</t>
  </si>
  <si>
    <t>E18-112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</si>
  <si>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</si>
  <si>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</si>
  <si>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</si>
  <si>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
óÇ³</t>
  </si>
  <si>
    <t>Ù³ñïÏáóÝ»ñ</t>
  </si>
  <si>
    <t>ë»Ïó.</t>
  </si>
  <si>
    <t>E16-261</t>
  </si>
  <si>
    <t>E16-262</t>
  </si>
  <si>
    <t>ÊáÕáí³Ï³ß³ñÇ ³ÝóÏ³óáõÙ PPr-Al-PEX ËáÕáí³ÏÝ»ñÇó ö20ÙÙ, ÑÇ¹ñ³íÉÇÏ ÷áñÓ³ñÏáõÙáí</t>
  </si>
  <si>
    <t>E16-263</t>
  </si>
  <si>
    <t>ÊáÕáí³Ï³ß³ñÇ ³ÝóÏ³óáõÙ PPr-Al-PEX ËáÕáí³ÏÝ»ñÇó ö25ÙÙ, ÑÇ¹ñ³íÉÇÏ ÷áñÓ³ñÏáõÙáí</t>
  </si>
  <si>
    <t>ÊáÕáí³Ï³ß³ñÇ ³ÝóÏ³óáõÙ PPr-Al-PEX ËáÕáí³ÏÝ»ñÇó ö32ÙÙ, ÑÇ¹ñ³íÉÇÏ ÷áñÓ³ñÏáõÙáí</t>
  </si>
  <si>
    <t>ÊáÕáí³Ï³ß³ñÇ ³ÝóÏ³óáõÙ PPr-Al-PEX ËáÕáí³ÏÝ»ñÇó ö40ÙÙ, ÑÇ¹ñ³íÉÇÏ ÷áñÓ³ñÏáõÙáí</t>
  </si>
  <si>
    <t>E16-264</t>
  </si>
  <si>
    <t>Ó»õ³íáñ Ù³ë</t>
  </si>
  <si>
    <t>äáÉÇåñáåÇÉ»Ý³ÛÇÝ ËáÕáí³ÏÝ»ñÇ Ó»õ³íáñ Ù³ë»ñ /ýÇïÇÝ·Ý»ñ/ ö20ÙÙ</t>
  </si>
  <si>
    <t>äáÉÇåñáåÇÉ»Ý³ÛÇÝ ËáÕáí³ÏÝ»ñÇ Ó»õ³íáñ Ù³ë»ñ /ýÇïÇÝ·Ý»ñ/ ö25ÙÙ</t>
  </si>
  <si>
    <t>äáÉÇåñáåÇÉ»Ý³ÛÇÝ ËáÕáí³ÏÝ»ñÇ Ó»õ³íáñ Ù³ë»ñ /ýÇïÇÝ·Ý»ñ/ ö32ÙÙ</t>
  </si>
  <si>
    <t>äáÉÇåñáåÇÉ»Ý³ÛÇÝ ËáÕáí³ÏÝ»ñÇ Ó»õ³íáñ Ù³ë»ñ /ýÇïÇÝ·Ý»ñ/ ö40ÙÙ</t>
  </si>
  <si>
    <t>12-811-1</t>
  </si>
  <si>
    <t>Ø³ñïÏáóÇ ç»ñÙ³Ï³ñ·³íáñÇã ÷³Ï³ÝÝ»ñ ö15ÙÙ</t>
  </si>
  <si>
    <t>ç/Ï³ñ· ÷³Ï³Ý</t>
  </si>
  <si>
    <t>E18-228</t>
  </si>
  <si>
    <t>Ø³ñïÏáóÇ û¹³Ñ»é³óÙ³Ý ÷³Ï³ÝÝ»ñ ö15ÙÙ</t>
  </si>
  <si>
    <t>Ø³ñïÏáóÇ ÷³ÏáÕ ÷³Ï³ÝÝ»ñ ö15ÙÙ</t>
  </si>
  <si>
    <t>ö³Ï³ÝÝ»ñ ö32ÙÙ, µñáÝ½»</t>
  </si>
  <si>
    <t>E20-696</t>
  </si>
  <si>
    <t>Ø»ï³Õ³ÏáÝëïñáõÏóÇ³ ë³ñù»ñÇ »õ ËáÕáí³ÏÝ»ñÇ ³Ùñ³óÙ³Ý Ñ³Ù³ñ</t>
  </si>
  <si>
    <t>Ù/ÏáÝëïñáõÏóÇ³</t>
  </si>
  <si>
    <t>E18-165</t>
  </si>
  <si>
    <t>åáÙå</t>
  </si>
  <si>
    <t>Éñ-Ï</t>
  </si>
  <si>
    <t>ú¹³÷áËáõÃÛ³Ý ³ßË³ï³ÝùÝ»ñ</t>
  </si>
  <si>
    <t>de25 åáÉÇåñáåÇÉ»Ý» ËáÕáí³ÏÝ»ñÇ ÙáÝï³ÅáõÙ, ÷áñÓ³ñÏáõÙáí</t>
  </si>
  <si>
    <t>de20 åáÉÇåñáåÇÉ»Ý» ËáÕáí³ÏÝ»ñÇ ÙáÝï³ÅáõÙ, ÷áñÓ³ñÏáõÙáí</t>
  </si>
  <si>
    <t>DN20 ³ñáõÛñ» ·Ý¹³ÛÇÝ ÷³Ï³ÝÇ ÙáÝï³ÅáõÙ</t>
  </si>
  <si>
    <t>DN15 ³ñáõÛñ» ·Ý¹³ÛÇÝ ÷³Ï³ÝÇ ÙáÝï³ÅáõÙ</t>
  </si>
  <si>
    <t>de25, α=90՛ åáÉÇåñáåÇÉ»Ý» ³ñÙáõÝÏÇ ÙáÝï³ÅáõÙ</t>
  </si>
  <si>
    <t>³ñÙáõÝÏ</t>
  </si>
  <si>
    <t>de20, α=90՛ åáÉÇåñáåÇÉ»Ý» ³ñÙáõÝÏÇ ÙáÝï³ÅáõÙ</t>
  </si>
  <si>
    <t>»é³µ³ßËÇã</t>
  </si>
  <si>
    <t xml:space="preserve">de25 åáÉÇåñáåÇÉ»Ý» »é³µ³ßËÇãÇ ÙáÝï³ÅáõÙ </t>
  </si>
  <si>
    <t xml:space="preserve">de25xde20 åáÉÇåñáåÇÉ»Ý» ³ÝóáõÙ³ÛÇÝ »é³µ³ßËÇãÇ ÙáÝï³ÅáõÙ </t>
  </si>
  <si>
    <t xml:space="preserve">Ø»ï³Õ³Ï³Ý de25xDN20 å³ñáõñ³Ïáí Ïóáñ¹ÇãÇ ÙáÝï³ÅáõÙ </t>
  </si>
  <si>
    <t>å³ñ. Ïóáñ¹Çã</t>
  </si>
  <si>
    <t>ê³ñù³íáñáõÙÝ»ñ</t>
  </si>
  <si>
    <t>E26-16</t>
  </si>
  <si>
    <t>ÊáÕáí³ÏÝ»ñÇ ç»ñÙ³Ù»Ïáõë³óáõÙ Ñ³Ýù³µ³Ùµ³Ïáí d=10ÙÙ</t>
  </si>
  <si>
    <t>Ñ³Ýù³µ³Ùµ³Ï</t>
  </si>
  <si>
    <t>de20 ËáÕáí³ÏÝ»ñÇ å³ï»ñÇÝ ³Ùñ³óÙ³Ý Ë³ÙáõÃÝ»ñÇ ÙáÝï³ÅáõÙ</t>
  </si>
  <si>
    <t>de25 ËáÕáí³ÏÝ»ñÇ å³ï»ñÇÝ ³Ùñ³óÙ³Ý Ë³ÙáõÃÝ»ñÇ ÙáÝï³ÅáõÙ</t>
  </si>
  <si>
    <t>ê²èÀ æð²Ø²î²Î²ð²ðØ²Ü Ð²Ø²Î²ð¶ (B1)</t>
  </si>
  <si>
    <t>DN15 É³ïáõÝ» ß³é³íÕ³ÛÇÝ ÷³Ï³ÝÇ ÙáÝï³ÅáõÙ</t>
  </si>
  <si>
    <t xml:space="preserve">Ø»ï³Õ³Ï³Ý de20xDN15 å³ñáõñ³Ïáí Ïóáñ¹ÇãÇ ÙáÝï³ÅáõÙ </t>
  </si>
  <si>
    <t>de20xDN15, α=90° Ý»ñùÇÝ å³ñáõñ³Ïáí åáÉÇåñáåÇÉ»Ý» ³ñÙáõÝÏÇ ÙáÝï³ÅáõÙ</t>
  </si>
  <si>
    <t xml:space="preserve">de20 åáÉÇåñáåÇÉ»Ý» »é³µ³ßËÇãÇ ÙáÝï³ÅáõÙ </t>
  </si>
  <si>
    <t>de25xde20 åáÉÇåñáåÇÉ»Ý» ³ÝóáõÙÇ ÙáÝï³ÅáõÙ</t>
  </si>
  <si>
    <t>³ÝóáõÙ</t>
  </si>
  <si>
    <t>î²ø æð²Ø²î²Î²ð²ðØ²Ü Ð²Ø²Î²ð¶ (T3)</t>
  </si>
  <si>
    <t>æð²Ðºè²òØ²Ü Ð²Ø²Î²ð¶ (K1)</t>
  </si>
  <si>
    <t>E16-34</t>
  </si>
  <si>
    <t>ö100 ÏáÛáõÕáõ åáÉÇåñáåÇÉ»Ý» ËáÕáí³ÏÝ»ñÇ ÙáÝï³ÅáõÙ, ÷áñÓ³ñÏáõÙáí</t>
  </si>
  <si>
    <t>³Ùñ³Ï³å</t>
  </si>
  <si>
    <t>E16-33</t>
  </si>
  <si>
    <t>ö50 ÏáÛáõÕáõ åáÉÇåñáåÇÉ»Ý» ËáÕáí³ÏÝ»ñÇ ÙáÝï³ÅáõÙ, ÷áñÓ³ñÏáõÙáí</t>
  </si>
  <si>
    <t>ö100, α=45՛ åáÉÇåñáåÇÉ»Ý» ³ñÙáõÝÏÇ ÙáÝï³ÅáõÙ</t>
  </si>
  <si>
    <t>ö100, α=90՛ åáÉÇåñáåÇÉ»Ý» ³ñÙáõÝÏÇ ÙáÝï³ÅáõÙ</t>
  </si>
  <si>
    <t>ö50, α=90° åáÉÇåñáåÇÉ»Ý» ³ñÙáõÝÏÇ ÙáÝï³ÅáõÙ</t>
  </si>
  <si>
    <t>ö50, α=45° åáÉÇåñáåÇÉ»Ý» ³ñÙáõÝÏÇ ÙáÝï³ÅáõÙ</t>
  </si>
  <si>
    <t>E22-366</t>
  </si>
  <si>
    <t xml:space="preserve">ö100 åáÉÇåñáåÇÉ»Ý» Ã»ù »é³µ³ßËÇãÇ ÙáÝï³ÅáõÙ </t>
  </si>
  <si>
    <t xml:space="preserve">»é³µ³ßËÇã </t>
  </si>
  <si>
    <t xml:space="preserve">ö50 åáÉÇåñáåÇÉ»Ý» Ã»ù »é³µ³ßËÇãÇ ÙáÝï³ÅáõÙ </t>
  </si>
  <si>
    <t>ö100xö50 åáÉÇåñáåÇÉ»Ý» ³ÝóáõÙ³ÛÇÝ Ã»ù »é³µ³ßËÇãÇ ÙáÝï³ÅáõÙ</t>
  </si>
  <si>
    <t>ö100 åáÉÇåñáåÇÉ»Ý» Ù³ùñÇãÇ ÙáÝï³ÅáõÙ</t>
  </si>
  <si>
    <t>Ù³ùñÇã</t>
  </si>
  <si>
    <t>ö100 åáÉÇåñáåÇÉ»Ý» Ëó³÷³ÏÇãÇ ÙáÝï³ÅáõÙ</t>
  </si>
  <si>
    <t>¼áõ·³ñ³Ý³ÏáÝùÇ ÃáÕ³ñÏÇ Ïóá¹ÇãÇ ÙáÝï³ÅáõÙ</t>
  </si>
  <si>
    <t>²ëÇ³Ï³Ý ½áõ·³ñ³Ý³ÏáÝùÇ ëÇýáÝÇ ÙáÝï³ÅáõÙ</t>
  </si>
  <si>
    <t>ëÇýáÝ</t>
  </si>
  <si>
    <t>ÖÏáõÝ Ïóáñ¹ÇãÇ ÙáÝï³ÅáõÙ ö100</t>
  </si>
  <si>
    <t xml:space="preserve">ö50 ËáÕáí³ÏÝ»ñÇ ³é³ëï³ÕÇÝ ³Ùñ³óÙ³Ý Ë³ÙáõÃÝ»ñÇ ÙáÝï³ÅáõÙ </t>
  </si>
  <si>
    <t xml:space="preserve">ö100 ËáÕáí³ÏÝ»ñÇ ³é³ëï³ÕÇÝ ³Ùñ³óÙ³Ý Ë³ÙáõÃÝ»ñÇ ÙáÝï³ÅáõÙ </t>
  </si>
  <si>
    <t>ö100 ËáÕáí³ÏÝ»ñÇ å³ï»ñÇÝ ³Ùñ³óÙ³Ý Ë³ÙáõÃÝ»ñÇ ÙáÝï³ÅáõÙ</t>
  </si>
  <si>
    <t>ê²ÜÆî²ð²Î²Ü ê²ðøºð</t>
  </si>
  <si>
    <t>E17-28</t>
  </si>
  <si>
    <t>Èí³ó³ñ³ñ³ÝÝ»ñÇ ï»Õ³¹ñáõÙ, Ý»ñ³éÛ³É Íáñ³Ï-Ë³éÝÇãÁ »õ ëÇýáÝÁ</t>
  </si>
  <si>
    <t>Éí³ó³ñ³Ý</t>
  </si>
  <si>
    <t>Íáñ³Ï-Ë³éÝÇã</t>
  </si>
  <si>
    <t>ÊáÑ³Ýáó³ÏáÝù»ñÇ ï»Õ³¹ñáõÙ, Ý»ñ³éÛ³É Íáñ³Ï-Ë³éÝÇãÁ »õ ëÇýáÝÁ</t>
  </si>
  <si>
    <t>²ëÇ³Ï³Ý ½áõ·³ñ³Ý³ÏáÝù»ñÇ ï»Õ³¹ñáõÙ Éí³óÙ³Ý µ³ùáí</t>
  </si>
  <si>
    <t>³ëÇ³Ï³Ý</t>
  </si>
  <si>
    <t>E17-84</t>
  </si>
  <si>
    <t>ËáÑ³Ýáó³ÏáÝù</t>
  </si>
  <si>
    <t>E17-36</t>
  </si>
  <si>
    <t>Ðáë³ÏÝ»ñÇ ï»Õ³¹ñáõÙ ö50ÙÙ</t>
  </si>
  <si>
    <t>Ñáë³Ï</t>
  </si>
  <si>
    <t>E16-134</t>
  </si>
  <si>
    <t>æ»éáõóáõÙ</t>
  </si>
  <si>
    <t>æñ³Ù³ï³Ï³ñ³ñáõÙ ¨ çñ³Ñ»é³óáõÙ</t>
  </si>
  <si>
    <t>ÀÝ¹³Ù»ÝÁ /³é³Ýó ë³ñù³íáñáõÙÝ»ñÇ/</t>
  </si>
  <si>
    <t>Èá·³ËóÇÏÇ ï³Ï¹ÇñÇ ÙáÝï³ÅáõÙ</t>
  </si>
  <si>
    <t>óÝóáõÕ-Ë³éÝÇã</t>
  </si>
  <si>
    <t>ï³Ï¹Çñ</t>
  </si>
  <si>
    <t>E17-35</t>
  </si>
  <si>
    <t>ï»Õ</t>
  </si>
  <si>
    <t>P23-44
K=1.5</t>
  </si>
  <si>
    <t>E16-55</t>
  </si>
  <si>
    <t>E46-74</t>
  </si>
  <si>
    <t>ò»Ù»Ýï³ÛÇÝ ß³Õ³ËÇ Çñ³Ï³Ý³óáõÙ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</si>
  <si>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</si>
  <si>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ÊÍáõÍ</t>
  </si>
  <si>
    <t>ËÍáõÍ</t>
  </si>
  <si>
    <t>§ºðºì²Ü ø²Ô²øÆ ÐðÞºæ-öðÎ²ð²ð æàÎ²îÆ Ø²È²ÂÆ²-êº´²êîÆ² ´²ÄÜÆ Ð.4 ÞºÜøÆ Üàðà¶àôØ¦</t>
  </si>
  <si>
    <t>E46-40</t>
  </si>
  <si>
    <r>
      <t>´³óí³ÍùÝ»ñÇ Çñ³Ï³Ý³óáõÙ å³ï»ñáõÙ 0.50Ù Ñ³ëïáõÃÛ³Ùµ, S=3.0Ù</t>
    </r>
    <r>
      <rPr>
        <sz val="8"/>
        <rFont val="Georgia"/>
        <family val="1"/>
      </rPr>
      <t>²</t>
    </r>
  </si>
  <si>
    <t>E46-88</t>
  </si>
  <si>
    <r>
      <t xml:space="preserve">ØÇçÝáñÙÝ»ñÇ ù³Ý¹áõÙ µÉáÏÝ»ñÇó, </t>
    </r>
    <r>
      <rPr>
        <sz val="8"/>
        <rFont val="Georgia"/>
        <family val="1"/>
      </rPr>
      <t>δ</t>
    </r>
    <r>
      <rPr>
        <sz val="8"/>
        <rFont val="Arial Armenian"/>
        <family val="2"/>
      </rPr>
      <t>=100ÙÙ</t>
    </r>
  </si>
  <si>
    <t>ö³Ûï» ¹éÝ»ñÇ ³å³ÙáÝï³ÅáõÙ</t>
  </si>
  <si>
    <t>E46-122</t>
  </si>
  <si>
    <t>ö³Ûï» å³ïáõÑ³ÝÝ»ñÇ ³å³ÙáÝï³ÅáõÙ, å³ïáõÑ³Ý³·á·»ñÇ Ñ»ï ÙÇ³ëÇÝ</t>
  </si>
  <si>
    <t>ò/³ ëí³ÕÇ ù³Ý¹áõÙ å³ï»ñÇó</t>
  </si>
  <si>
    <t>P11-80</t>
  </si>
  <si>
    <t>Կերամիկական սալիկներով հատակների քանդում</t>
  </si>
  <si>
    <t>´»ïáÝ» ß»ñïÇ ù³Ý¹áõÙ</t>
  </si>
  <si>
    <t>Ð³ï³ÏÝ»ñÇ ó»Ù»Ýï³í³½» Ñ³ñÃ³ß»ñïÇ ù³Ý¹áõÙ h=50ÙÙ</t>
  </si>
  <si>
    <t>ö³ÛïÛ³ Ñ³ï³ÏÇ ù³Ý¹áõÙ</t>
  </si>
  <si>
    <t>E46-121</t>
  </si>
  <si>
    <t>P19-69</t>
  </si>
  <si>
    <t>Èí³ó³ñ³ÝÇ ³å³ÙáÝï³ÅáõÙ</t>
  </si>
  <si>
    <t>P19-70</t>
  </si>
  <si>
    <t>¼áõ·³ñ³Ý³ÏáÝùÇ ³å³ÙáÝï³ÅáõÙ</t>
  </si>
  <si>
    <t>E17-57
K=0.4</t>
  </si>
  <si>
    <t>²ëÇ³Ï³Ý ½áõ·³ñ³Ý³ÏáÝù»ñÇ ³å³ÙáÝï³ÅáõÙ</t>
  </si>
  <si>
    <t>P19-74</t>
  </si>
  <si>
    <t>Ðáë³ÏÇ ³å³ÙáÝï³ÅáõÙ</t>
  </si>
  <si>
    <t>C310-15
ï.Ù.Ï 29</t>
  </si>
  <si>
    <t>ÞÇÝ. ³ÕµÇ µ³ñÓáõÙ ÇÝùÝ³Ã³÷ Ù»ù»Ý³Ý»ñÇ íñ³ »õ ï»Õ³÷áËáõÙ ÙÇÝã¨ 15ÏÙ</t>
  </si>
  <si>
    <t>E8-169</t>
  </si>
  <si>
    <t xml:space="preserve">ØÇçÝáñÙÝ»ñÇ Ï³éáõóáõÙ Ã»Ã»õ³µ»ïáÝ» µÉáÏÝ»ñÇó 10ëÙ Ñ³ëïáõÃÛ³Ùµ </t>
  </si>
  <si>
    <t>µÉáÏÝ»ñ</t>
  </si>
  <si>
    <t>E6-161</t>
  </si>
  <si>
    <t>º/µ  ·áïáõ Çñ³Ï³Ý³óáõÙ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</si>
  <si>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</si>
  <si>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ï³Ëï³ÏÝ»ñ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</si>
  <si>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</si>
  <si>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r>
      <t xml:space="preserve">²Ùñ³Ý </t>
    </r>
    <r>
      <rPr>
        <sz val="8"/>
        <rFont val="Symbol"/>
        <family val="1"/>
        <charset val="2"/>
      </rPr>
      <t>Æ6</t>
    </r>
    <r>
      <rPr>
        <sz val="8"/>
        <rFont val="Arial Armenian"/>
        <family val="2"/>
      </rPr>
      <t>AcI</t>
    </r>
  </si>
  <si>
    <t>Ø»ï³Õ³åÉ³ëï» ¹éÝ»ñÇ ï»Õ³¹ñáõÙ /Ý»ñ³éÛ³É ë³ñù»ñÁ, ÏáÕå»ùÝ»ñÁ, Ý»ñÏáõÙÁ/, Ñ³ÛÏ³Ï³Ý åñáýÇÉ</t>
  </si>
  <si>
    <t>E10-72</t>
  </si>
  <si>
    <t>Ø»ï³Õ³åÉ³ëï» å³ïáõÑ³ÝÝ»ñÇ ï»Õ³¹ñáõÙ, ëåÇï³Ï, Ñ³ÛÏ³Ï³Ý åñáýÇÉÝ»ñáí, 60ÙÙ Ñ³ëï., 4+4ÙÙ ³å³Ï»÷³Ã»Ãáí, µ³óíáÕ</t>
  </si>
  <si>
    <t>µ³óíáÕ</t>
  </si>
  <si>
    <t>Ø»ï³Õ³åÉ³ëï» å³ïáõÑ³ÝÝ»ñÇ ï»Õ³¹ñáõÙ, ëåÇï³Ï, Ñ³ÛÏ³Ï³Ý åñáýÇÉÝ»ñáí, 60ÙÙ Ñ³ëï., 4+4ÙÙ ³å³Ï»÷³Ã»Ãáí, ãµ³óíáÕ</t>
  </si>
  <si>
    <t>ãµ³óíáÕ</t>
  </si>
  <si>
    <t>հատ</t>
  </si>
  <si>
    <t>äÉ³ëïÙ³ë» å³ïáõÑ³Ý³·á·»ñÇ ï»Õ³¹ñáõÙ 40ëÙ É³ÛÝáõÃÛ³Ùµ</t>
  </si>
  <si>
    <t>äÉ³ëïÙ³ë» å³ïáõÑ³Ý³·á·Ç ³ñÅ»ùÁ,b=40ëÙ</t>
  </si>
  <si>
    <t>E27-22-1</t>
  </si>
  <si>
    <t>Ê×Ç Ý³Ë³å³ïñ³ëï³Ï³Ý ß»ñïÇ Çñ³Ï³Ý³óáõÙ հատակներáõÙ 15ëÙ Ñ³ëïáõÃÛ³Ùµ</t>
  </si>
  <si>
    <t>ËÇ×</t>
  </si>
  <si>
    <t>E11-55 E11-56</t>
  </si>
  <si>
    <t>Ð³ï³ÏÝ»ñÇ ó»Ù»Ýï³í³½» Ñ³ñÃ»óÝáÕ ß»ñïÇ Çñ³Ï³Ý³óáõÙ h=50ÙÙ</t>
  </si>
  <si>
    <t>E6-1
ÏÇñ.</t>
  </si>
  <si>
    <t>´»ïáÝ» ß»ñïÇ Çñ³Ï³Ý³óáõÙ B15 ¹³ëÇ µ»ïáÝáí</t>
  </si>
  <si>
    <t>Ê»ó»ë³É» Ñ³ï³ÏÝ»ñÇ å³ïñ³ëïáõÙ</t>
  </si>
  <si>
    <t>ëáëáÇÝÓ</t>
  </si>
  <si>
    <t>E11-191
ÏÇñ.</t>
  </si>
  <si>
    <t>É³ÙÇÝ³ï</t>
  </si>
  <si>
    <t>ßñÇß³Ï</t>
  </si>
  <si>
    <t>Р11-187</t>
  </si>
  <si>
    <t>É³ï»ùë. Ý»ñÏ</t>
  </si>
  <si>
    <t>Р14-380</t>
  </si>
  <si>
    <t>Р14-363</t>
  </si>
  <si>
    <t xml:space="preserve">ä³ï»ñÇ Ý»ñÏáõÙ ÛáõÕ³Ý»ñÏáí µ³ñ»É³í³Í áñ³Ïáí </t>
  </si>
  <si>
    <t>Ý³Ë³Ý»ñÏ</t>
  </si>
  <si>
    <t>Ù³ÍÇÏ</t>
  </si>
  <si>
    <t>Î³ËáíÇ ³é³ëï³ÕÇ Çñ³Ï³Ý³óáõÙ äìø ÝÛáõÃÇó</t>
  </si>
  <si>
    <t>ß»ñï. åÉ³ëïÇÏ</t>
  </si>
  <si>
    <t>äáÕå³ï» ËáÕáí³ÏÝ»ñÇ »ñÏß»ñï Ý»ñÏáõÙ</t>
  </si>
  <si>
    <t>E12-280</t>
  </si>
  <si>
    <t>Èáõë³ïáõ ³é³ëï³Õ³ÛÇÝ 30íï LED</t>
  </si>
  <si>
    <t>ø³ñ» å³ï»ñáõÙ 200/250/x100ÙÙ, L=1200ÙÙ ³ÝóùÇ ·³ÛÉÇÏáÝáõÙ</t>
  </si>
  <si>
    <t>äáÕå³ïÛ³ å³ïÛ³Ý ¿É.»é³ÏóáõÙ³ÛÇÝ  ËáÕáí³ÏÇó,  ö57x3.5</t>
  </si>
  <si>
    <t>E16-50</t>
  </si>
  <si>
    <t>ÊáÕáí³Ï³ß³ñÇ ³ÝóÏ³óáõÙ åáÕå³ï» çñ³·³½³ï³ñ ËáÕáí³ÏÝ»ñÇó ö20x2.5ÙÙ</t>
  </si>
  <si>
    <t>E16-56</t>
  </si>
  <si>
    <t>Êó³Ý³ÛÇÝ ³ÝóáõÙ³ÛÇÝ ÷³Ï³ÝÝ»ñ ö20ÙÙ</t>
  </si>
  <si>
    <t>11-343-1</t>
  </si>
  <si>
    <t>ÐëÏÇã ³½¹³Ýß³Ý³ÛÇÝ ë³ñù (²ê)</t>
  </si>
  <si>
    <t>ë³ñù</t>
  </si>
  <si>
    <t>11-540-13</t>
  </si>
  <si>
    <t>ì²Î (íÃ³ñ³ÛÇÝ ³ñ³·³·áñÍ ÷³ÏáÕ ÷³Ï³Ý ¿É.ß³ñÅ³µ»ñáí), ö20ÙÙ</t>
  </si>
  <si>
    <t>Ï³÷áõÛñ</t>
  </si>
  <si>
    <t>P23-42</t>
  </si>
  <si>
    <t>²Ýóù»ñÇ µ³óáõÙ å³ï»ñÇ Ù»ç ö100ÙÙ</t>
  </si>
  <si>
    <t>²Ýóù»ñÇ µ³óáõÙ å³ï»ñÇ Ù»ç ö150ÙÙ</t>
  </si>
  <si>
    <t>E25-392
K=0.17</t>
  </si>
  <si>
    <t>¶³½³ï³ñÇ ÷ã³Ù³ùñáõÙ û¹áí</t>
  </si>
  <si>
    <t>¶³½³ï³ñÇ ÛáõÕ³Ý»ñÏáõÙ 2 ß»ñï</t>
  </si>
  <si>
    <t>æ»éáõóÙ³Ý ïáõñµá Ï³Ãë³ÛÇ ÍË³ï³ñ ËáÕáí³Ï ∅100ÙÙ</t>
  </si>
  <si>
    <t>Ï/ÍË³ï³ñ</t>
  </si>
  <si>
    <t>¶³½Ç ×ÏáõÝ ËáÕáí³Ï ö20ÙÙ, L=1.5Ù</t>
  </si>
  <si>
    <t>×ÏáõÝ ËáÕáí³Ï</t>
  </si>
  <si>
    <t>E24-351</t>
  </si>
  <si>
    <t>ØÇ³óáõÙ ·áñÍáÕ ó³Íñ ×ÝßÙ³Ý ·³½³ï³ñÇÝ</t>
  </si>
  <si>
    <t>Ï³í</t>
  </si>
  <si>
    <t>Ø»ï³Õ³ÏáÝëïñáõÏóÇ³Ý»ñ ËáÕáí³ÏÝ»ñÇ ³Ùñ³óÙ³Ý Ñ³Ù³ñª å³ï»ñÇÝ</t>
  </si>
  <si>
    <t>E20-110</t>
  </si>
  <si>
    <t>ú¹³÷áËáõÃÛ³Ý ËáÕáí³Ï Ã»ñÃ³íáñ óÇÝÏ³å³ï åáÕå³ïÇó d=0.6ÙÙ, ö100ÙÙ, L=3.5Ù, 2 Ñ³ï</t>
  </si>
  <si>
    <t>û¹³ï³ñ</t>
  </si>
  <si>
    <t>³Ùñ³óáõÙÝ»ñ</t>
  </si>
  <si>
    <t>ÊáÕáí³Ï³ß³ñÇ ³ÝóÏ³óáõÙ åáÕå³ï» çñ³·³½³ï³ñ ËáÕáí³ÏÝ»ñÇó ö15x2.5ÙÙ</t>
  </si>
  <si>
    <t xml:space="preserve">äáÕå³ïÛ³ å³ïÛ³Ý ¿É.»é³ÏóáõÙ³ÛÇÝ  ËáÕáí³ÏÇó  l=0.4Ù, ö63x2.8, 2 Ñ³ï          </t>
  </si>
  <si>
    <t>Êó³Ý³ÛÇÝ ³ÝóáõÙ³ÛÇÝ ÷³Ï³ÝÝ»ñ ö15ÙÙ</t>
  </si>
  <si>
    <t>¶³½³Ù³ï³Ï³ñ³ñáõÙ</t>
  </si>
  <si>
    <t>E20-408</t>
  </si>
  <si>
    <t xml:space="preserve">ú¹³÷áËáõÃÛ³Ý ó³Ýó»ñÇ ÙáÝï³ÅáõÙ D=100ÙÙ 
</t>
  </si>
  <si>
    <t>E20-735</t>
  </si>
  <si>
    <t>²ñï³ÍÍÙ³Ý û¹³÷áËÇãÇ ÙáÝï³ÅáõÙ</t>
  </si>
  <si>
    <t>åáÉÇåñáå. ËáÕ.</t>
  </si>
  <si>
    <t>û¹. ó³Ýó</t>
  </si>
  <si>
    <t>û¹³÷áËÇã</t>
  </si>
  <si>
    <t xml:space="preserve">ê³ÝÑ³Ý·áõÛóÇ û¹³÷áËáõÃÛ³Ý ËáÕáí³ÏÝ»ñÇ ÙáÝï³ÅáõÙ D=100ÙÙ 
</t>
  </si>
  <si>
    <t xml:space="preserve">æ»éáõóÙ³Ý »ñÏÏáÝïáõñ ïáõñµá Ï³Ãë³ ·³½áí ³ßË³ïáÕ ç»éáõóÙ³Ý Ñ³Ù³ñ  Q=28.0 Ïíï </t>
  </si>
  <si>
    <t xml:space="preserve">       Î³½Ù»ó՝                                                                         ². ÐáíÑ³ÝÝÇëÛ³Ý</t>
  </si>
  <si>
    <t>§¶Èà´²È ÆÜÄºÜºð¦ êäÀ ïÝûñ»Ý՝                                      ¶. öáùñÇÏÛ³Ý</t>
  </si>
  <si>
    <t>E15-247-1</t>
  </si>
  <si>
    <t>²é³ëï³ÕÇ ·³ç» ëí³ÕáõÙ µ³ñ»É³íí³Í áñ³ÏÇ</t>
  </si>
  <si>
    <t>E15-661</t>
  </si>
  <si>
    <t>E15-246-1</t>
  </si>
  <si>
    <t>²é³ëï³ÕÇ Ý»ñÏáõÙ É³ï»ùë³ÛÇÝ Ý»ñÏáí µ³ñ»É³íí³Í áñ³ÏÇ` Í»÷³Ù³ÍÇÏÙ³Ùµ</t>
  </si>
  <si>
    <t>ä³ï»ñÇ ·³ç» ëí³ÕáõÙ µ³ñ»É³íí³Í áñ³ÏÇ</t>
  </si>
  <si>
    <t>E15-660</t>
  </si>
  <si>
    <t>ä³ï»ñÇ Ý»ñÏáõÙ É³ï»ùë³ÛÇÝ Ý»ñÏáí µ³ñ»É³íí³Í áñ³ÏÇ` Í»÷³Ù³ÍÇÏÙ³Ùµ</t>
  </si>
  <si>
    <r>
      <t>Þñç³Ý³éáõÃÛ³Ý åáÙå Q=1.8-3.0Ù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/Å³Ù, H=8.0Ù, N=300íï, W=230íáÉï</t>
    </r>
  </si>
  <si>
    <t>E16-67
ÏÇñ.</t>
  </si>
  <si>
    <t>äáÕå³ï» ¿É. »é³ÏóáõÙ³ÛÇÝ ËáÕáí³Ï ö32ÙÙ (¹³ï³ñÏÙ³Ý ËáÕáí³Ï)</t>
  </si>
  <si>
    <r>
      <t>Î»ÝïñáÝ³ËáõÛë åáÙå Q=1.8Ù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/Å³Ù, H=12.5Ù, W=250íï</t>
    </r>
  </si>
  <si>
    <t>E16-135</t>
  </si>
  <si>
    <t>Ð³Ï³¹³ñÓ ÷³Ï³Ý ö32ÙÙ</t>
  </si>
  <si>
    <t>ÖÏáõÝ Ý»ñ¹Çñ ö32ÙÙ</t>
  </si>
  <si>
    <t>äáÕå³ï» ËáÕáí³ÏÝ»ñÇ »ñÏß»ñï ÛáõÕ³Ý»ñÏáõÙ</t>
  </si>
  <si>
    <t>Ñ/÷³Ï³Ý</t>
  </si>
  <si>
    <t>Ïó³ßáõñÃ</t>
  </si>
  <si>
    <t>Ñ»ÕÛáõë, å/ûÕ³Ï</t>
  </si>
  <si>
    <t>Ý»ñ¹Çñ</t>
  </si>
  <si>
    <r>
      <t xml:space="preserve">²ñï³ùÇÝ å³ïáõÑ³Ý³·á·»ñÇ Çñ³Ï³Ý³óáõÙ óÇÝÏ³å³ï Ñ³ñÃ ÃÇÃ»ÕÇó, </t>
    </r>
    <r>
      <rPr>
        <sz val="8"/>
        <rFont val="Calibri"/>
        <family val="2"/>
      </rPr>
      <t>δ</t>
    </r>
    <r>
      <rPr>
        <sz val="8"/>
        <rFont val="Arial Armenian"/>
        <family val="2"/>
      </rPr>
      <t>=0.55ÙÙ, 150ÙÙ É³ÛÝ.</t>
    </r>
  </si>
  <si>
    <t>óÇÝÏ. Ñ³ñÃ. ÃÇÃ.</t>
  </si>
  <si>
    <t>È³ÙÇÝ³ï» Ñ³ï³ÏÇ å³ïñ³ëïáõÙ 10ÙÙ /³ñï»ñÏñÛ³, Ý»ñ³éÛ³É ëåáõÝ·Á »õ ßñÇß³ÏÝ»ñÁ/</t>
  </si>
  <si>
    <t>8-402-2</t>
  </si>
  <si>
    <r>
      <t>Ð³Õáñ¹³É³ñ åÕÝÓ» ПВ 1x2.5ÙÙ</t>
    </r>
    <r>
      <rPr>
        <vertAlign val="superscript"/>
        <sz val="8"/>
        <rFont val="Arial Armenian"/>
        <family val="2"/>
      </rPr>
      <t>2</t>
    </r>
  </si>
  <si>
    <t>Ñ³Õáñ¹³É³ñ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</si>
</sst>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7" formatCode="0.0"/>
  </numFmts>
  <fonts count="27" x14ac:knownFonts="1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0"/>
      <name val="Arial"/>
      <family val="2"/>
    </font>
    <font>
      <sz val="10"/>
      <color theme="0"/>
      <name val="Arial Armenian"/>
      <family val="2"/>
    </font>
    <font>
      <sz val="8"/>
      <name val="Georgia"/>
      <family val="1"/>
    </font>
    <font>
      <sz val="10"/>
      <color theme="1"/>
      <name val="Arial Armenian"/>
      <family val="2"/>
    </font>
    <font>
      <b/>
      <sz val="8"/>
      <color theme="1"/>
      <name val="Arial Armenian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</cellStyleXfs>
  <cellXfs count="136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6" fillId="0" borderId="0" xfId="0" applyFont="1"/>
    <xf numFmtId="0" fontId="3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justify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0" fontId="5" fillId="0" borderId="1" xfId="7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2" fontId="5" fillId="0" borderId="1" xfId="3" applyNumberFormat="1" applyFont="1" applyBorder="1" applyAlignment="1">
      <alignment horizontal="left"/>
    </xf>
    <xf numFmtId="0" fontId="5" fillId="0" borderId="1" xfId="3" applyFont="1" applyBorder="1" applyAlignment="1">
      <alignment horizontal="left"/>
    </xf>
    <xf numFmtId="2" fontId="18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20" fillId="0" borderId="0" xfId="0" applyFont="1"/>
    <xf numFmtId="167" fontId="5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165" fontId="5" fillId="2" borderId="1" xfId="0" applyNumberFormat="1" applyFont="1" applyFill="1" applyBorder="1" applyAlignment="1">
      <alignment horizontal="left"/>
    </xf>
    <xf numFmtId="0" fontId="5" fillId="0" borderId="1" xfId="1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left"/>
    </xf>
    <xf numFmtId="165" fontId="5" fillId="0" borderId="1" xfId="3" applyNumberFormat="1" applyFont="1" applyBorder="1" applyAlignment="1">
      <alignment horizontal="left"/>
    </xf>
    <xf numFmtId="167" fontId="5" fillId="0" borderId="1" xfId="3" applyNumberFormat="1" applyFont="1" applyBorder="1" applyAlignment="1">
      <alignment horizontal="left"/>
    </xf>
    <xf numFmtId="2" fontId="2" fillId="0" borderId="0" xfId="0" applyNumberFormat="1" applyFont="1"/>
    <xf numFmtId="0" fontId="5" fillId="0" borderId="1" xfId="5" applyFont="1" applyBorder="1" applyAlignment="1">
      <alignment horizontal="left"/>
    </xf>
    <xf numFmtId="0" fontId="5" fillId="0" borderId="1" xfId="9" applyFont="1" applyBorder="1" applyAlignment="1">
      <alignment horizontal="left"/>
    </xf>
    <xf numFmtId="0" fontId="24" fillId="0" borderId="0" xfId="0" applyFont="1"/>
    <xf numFmtId="0" fontId="24" fillId="0" borderId="0" xfId="0" applyFont="1" applyAlignment="1">
      <alignment horizontal="center"/>
    </xf>
    <xf numFmtId="2" fontId="25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3" applyFont="1" applyBorder="1" applyAlignment="1">
      <alignment horizontal="left" vertical="center"/>
    </xf>
    <xf numFmtId="164" fontId="1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3" applyFont="1" applyBorder="1" applyAlignment="1">
      <alignment horizontal="left" vertical="center" wrapText="1"/>
    </xf>
    <xf numFmtId="0" fontId="5" fillId="0" borderId="1" xfId="3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left" vertical="center"/>
    </xf>
    <xf numFmtId="167" fontId="5" fillId="2" borderId="1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/>
    </xf>
    <xf numFmtId="0" fontId="5" fillId="0" borderId="3" xfId="3" applyFont="1" applyBorder="1" applyAlignment="1">
      <alignment horizontal="left" vertical="center"/>
    </xf>
    <xf numFmtId="0" fontId="5" fillId="0" borderId="4" xfId="3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left" vertical="center"/>
    </xf>
    <xf numFmtId="0" fontId="5" fillId="0" borderId="1" xfId="5" applyFont="1" applyBorder="1" applyAlignment="1">
      <alignment horizontal="left" vertical="center"/>
    </xf>
    <xf numFmtId="0" fontId="5" fillId="0" borderId="1" xfId="5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textRotation="90" wrapText="1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3" applyFont="1" applyBorder="1" applyAlignment="1">
      <alignment horizontal="left" vertical="center" wrapText="1"/>
    </xf>
    <xf numFmtId="0" fontId="5" fillId="0" borderId="3" xfId="3" applyFont="1" applyBorder="1" applyAlignment="1">
      <alignment horizontal="left" vertical="center" wrapText="1"/>
    </xf>
    <xf numFmtId="0" fontId="5" fillId="0" borderId="4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167" fontId="5" fillId="0" borderId="2" xfId="3" applyNumberFormat="1" applyFont="1" applyBorder="1" applyAlignment="1">
      <alignment horizontal="left" vertical="center"/>
    </xf>
    <xf numFmtId="167" fontId="5" fillId="0" borderId="3" xfId="3" applyNumberFormat="1" applyFont="1" applyBorder="1" applyAlignment="1">
      <alignment horizontal="left" vertical="center"/>
    </xf>
    <xf numFmtId="167" fontId="5" fillId="0" borderId="4" xfId="3" applyNumberFormat="1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165" fontId="5" fillId="0" borderId="2" xfId="3" applyNumberFormat="1" applyFont="1" applyBorder="1" applyAlignment="1">
      <alignment horizontal="center" vertical="center"/>
    </xf>
    <xf numFmtId="165" fontId="5" fillId="0" borderId="3" xfId="3" applyNumberFormat="1" applyFont="1" applyBorder="1" applyAlignment="1">
      <alignment horizontal="center" vertical="center"/>
    </xf>
    <xf numFmtId="165" fontId="5" fillId="0" borderId="4" xfId="3" applyNumberFormat="1" applyFont="1" applyBorder="1" applyAlignment="1">
      <alignment horizontal="center" vertical="center"/>
    </xf>
    <xf numFmtId="2" fontId="5" fillId="0" borderId="1" xfId="3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2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65" fontId="5" fillId="0" borderId="1" xfId="5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center"/>
    </xf>
    <xf numFmtId="165" fontId="5" fillId="0" borderId="1" xfId="3" applyNumberFormat="1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 wrapText="1"/>
    </xf>
    <xf numFmtId="167" fontId="5" fillId="0" borderId="1" xfId="3" applyNumberFormat="1" applyFont="1" applyBorder="1" applyAlignment="1">
      <alignment horizontal="left" vertical="center"/>
    </xf>
    <xf numFmtId="167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5" fillId="0" borderId="1" xfId="5" applyNumberFormat="1" applyFont="1" applyBorder="1" applyAlignment="1">
      <alignment horizontal="center" vertical="center"/>
    </xf>
    <xf numFmtId="164" fontId="5" fillId="0" borderId="1" xfId="5" applyNumberFormat="1" applyFont="1" applyBorder="1" applyAlignment="1">
      <alignment horizontal="center" vertical="center"/>
    </xf>
    <xf numFmtId="17" fontId="5" fillId="0" borderId="1" xfId="0" applyNumberFormat="1" applyFont="1" applyBorder="1" applyAlignment="1">
      <alignment horizontal="left" vertical="center" wrapText="1"/>
    </xf>
    <xf numFmtId="0" fontId="12" fillId="0" borderId="1" xfId="3" applyFont="1" applyBorder="1" applyAlignment="1">
      <alignment horizontal="center" vertical="center" wrapText="1"/>
    </xf>
    <xf numFmtId="1" fontId="5" fillId="0" borderId="1" xfId="3" applyNumberFormat="1" applyFont="1" applyBorder="1" applyAlignment="1">
      <alignment horizontal="left" vertical="center"/>
    </xf>
    <xf numFmtId="0" fontId="10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</cellXfs>
  <cellStyles count="10">
    <cellStyle name="Normal" xfId="0" builtinId="0"/>
    <cellStyle name="Normal 10" xfId="1"/>
    <cellStyle name="Normal 2" xfId="2"/>
    <cellStyle name="Normal 2 2" xfId="3"/>
    <cellStyle name="Normal 3" xfId="4"/>
    <cellStyle name="Normal 3 2" xfId="5"/>
    <cellStyle name="Normal 4 2" xfId="6"/>
    <cellStyle name="Normal_s3" xfId="9"/>
    <cellStyle name="Обычный 2" xfId="7"/>
    <cellStyle name="Обычн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2" name="Line 3420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3" name="Line 3421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4" name="Line 3422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5" name="Line 3423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6" name="Line 3424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7" name="Line 3425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8" name="Line 3426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" name="Line 3427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0" name="Line 3428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1" name="Line 3429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2" name="Line 3430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3" name="Line 3431">
          <a:extLst>
            <a:ext uri="{FF2B5EF4-FFF2-40B4-BE49-F238E27FC236}">
              <a16:creationId xmlns="" xmlns:a16="http://schemas.microsoft.com/office/drawing/2014/main" id="{00000000-0008-0000-0900-00000D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4" name="Line 3432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5" name="Line 3433">
          <a:extLst>
            <a:ext uri="{FF2B5EF4-FFF2-40B4-BE49-F238E27FC236}">
              <a16:creationId xmlns="" xmlns:a16="http://schemas.microsoft.com/office/drawing/2014/main" id="{00000000-0008-0000-0900-00000F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6" name="Line 3434">
          <a:extLst>
            <a:ext uri="{FF2B5EF4-FFF2-40B4-BE49-F238E27FC236}">
              <a16:creationId xmlns="" xmlns:a16="http://schemas.microsoft.com/office/drawing/2014/main" id="{00000000-0008-0000-0900-000010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7" name="Line 3435">
          <a:extLst>
            <a:ext uri="{FF2B5EF4-FFF2-40B4-BE49-F238E27FC236}">
              <a16:creationId xmlns="" xmlns:a16="http://schemas.microsoft.com/office/drawing/2014/main" id="{00000000-0008-0000-0900-000011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" name="Line 3436">
          <a:extLst>
            <a:ext uri="{FF2B5EF4-FFF2-40B4-BE49-F238E27FC236}">
              <a16:creationId xmlns="" xmlns:a16="http://schemas.microsoft.com/office/drawing/2014/main" id="{00000000-0008-0000-0900-000012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9" name="Line 3437">
          <a:extLst>
            <a:ext uri="{FF2B5EF4-FFF2-40B4-BE49-F238E27FC236}">
              <a16:creationId xmlns="" xmlns:a16="http://schemas.microsoft.com/office/drawing/2014/main" id="{00000000-0008-0000-0900-000013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20" name="Line 3438">
          <a:extLst>
            <a:ext uri="{FF2B5EF4-FFF2-40B4-BE49-F238E27FC236}">
              <a16:creationId xmlns="" xmlns:a16="http://schemas.microsoft.com/office/drawing/2014/main" id="{00000000-0008-0000-0900-000014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21" name="Line 3439">
          <a:extLst>
            <a:ext uri="{FF2B5EF4-FFF2-40B4-BE49-F238E27FC236}">
              <a16:creationId xmlns="" xmlns:a16="http://schemas.microsoft.com/office/drawing/2014/main" id="{00000000-0008-0000-0900-000015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22" name="Line 3440">
          <a:extLst>
            <a:ext uri="{FF2B5EF4-FFF2-40B4-BE49-F238E27FC236}">
              <a16:creationId xmlns="" xmlns:a16="http://schemas.microsoft.com/office/drawing/2014/main" id="{00000000-0008-0000-0900-000016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23" name="Line 3441">
          <a:extLst>
            <a:ext uri="{FF2B5EF4-FFF2-40B4-BE49-F238E27FC236}">
              <a16:creationId xmlns="" xmlns:a16="http://schemas.microsoft.com/office/drawing/2014/main" id="{00000000-0008-0000-0900-000017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24" name="Line 3442">
          <a:extLst>
            <a:ext uri="{FF2B5EF4-FFF2-40B4-BE49-F238E27FC236}">
              <a16:creationId xmlns="" xmlns:a16="http://schemas.microsoft.com/office/drawing/2014/main" id="{00000000-0008-0000-0900-000018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25" name="Line 3443">
          <a:extLst>
            <a:ext uri="{FF2B5EF4-FFF2-40B4-BE49-F238E27FC236}">
              <a16:creationId xmlns="" xmlns:a16="http://schemas.microsoft.com/office/drawing/2014/main" id="{00000000-0008-0000-0900-000019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26" name="Line 3444">
          <a:extLst>
            <a:ext uri="{FF2B5EF4-FFF2-40B4-BE49-F238E27FC236}">
              <a16:creationId xmlns="" xmlns:a16="http://schemas.microsoft.com/office/drawing/2014/main" id="{00000000-0008-0000-0900-00001A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27" name="Line 3445">
          <a:extLst>
            <a:ext uri="{FF2B5EF4-FFF2-40B4-BE49-F238E27FC236}">
              <a16:creationId xmlns="" xmlns:a16="http://schemas.microsoft.com/office/drawing/2014/main" id="{00000000-0008-0000-0900-00001B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28" name="Line 3446">
          <a:extLst>
            <a:ext uri="{FF2B5EF4-FFF2-40B4-BE49-F238E27FC236}">
              <a16:creationId xmlns="" xmlns:a16="http://schemas.microsoft.com/office/drawing/2014/main" id="{00000000-0008-0000-0900-00001C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29" name="Line 3447">
          <a:extLst>
            <a:ext uri="{FF2B5EF4-FFF2-40B4-BE49-F238E27FC236}">
              <a16:creationId xmlns="" xmlns:a16="http://schemas.microsoft.com/office/drawing/2014/main" id="{00000000-0008-0000-0900-00001D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30" name="Line 3448">
          <a:extLst>
            <a:ext uri="{FF2B5EF4-FFF2-40B4-BE49-F238E27FC236}">
              <a16:creationId xmlns="" xmlns:a16="http://schemas.microsoft.com/office/drawing/2014/main" id="{00000000-0008-0000-0900-00001E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31" name="Line 3449">
          <a:extLst>
            <a:ext uri="{FF2B5EF4-FFF2-40B4-BE49-F238E27FC236}">
              <a16:creationId xmlns="" xmlns:a16="http://schemas.microsoft.com/office/drawing/2014/main" id="{00000000-0008-0000-0900-00001F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32" name="Line 3450">
          <a:extLst>
            <a:ext uri="{FF2B5EF4-FFF2-40B4-BE49-F238E27FC236}">
              <a16:creationId xmlns="" xmlns:a16="http://schemas.microsoft.com/office/drawing/2014/main" id="{00000000-0008-0000-0900-000020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33" name="Line 3451">
          <a:extLst>
            <a:ext uri="{FF2B5EF4-FFF2-40B4-BE49-F238E27FC236}">
              <a16:creationId xmlns="" xmlns:a16="http://schemas.microsoft.com/office/drawing/2014/main" id="{00000000-0008-0000-0900-000021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34" name="Line 3452">
          <a:extLst>
            <a:ext uri="{FF2B5EF4-FFF2-40B4-BE49-F238E27FC236}">
              <a16:creationId xmlns="" xmlns:a16="http://schemas.microsoft.com/office/drawing/2014/main" id="{00000000-0008-0000-0900-000022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35" name="Line 3453">
          <a:extLst>
            <a:ext uri="{FF2B5EF4-FFF2-40B4-BE49-F238E27FC236}">
              <a16:creationId xmlns="" xmlns:a16="http://schemas.microsoft.com/office/drawing/2014/main" id="{00000000-0008-0000-0900-000023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36" name="Line 3454">
          <a:extLst>
            <a:ext uri="{FF2B5EF4-FFF2-40B4-BE49-F238E27FC236}">
              <a16:creationId xmlns="" xmlns:a16="http://schemas.microsoft.com/office/drawing/2014/main" id="{00000000-0008-0000-0900-000024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37" name="Line 3420">
          <a:extLst>
            <a:ext uri="{FF2B5EF4-FFF2-40B4-BE49-F238E27FC236}">
              <a16:creationId xmlns="" xmlns:a16="http://schemas.microsoft.com/office/drawing/2014/main" id="{00000000-0008-0000-0900-000025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38" name="Line 3421">
          <a:extLst>
            <a:ext uri="{FF2B5EF4-FFF2-40B4-BE49-F238E27FC236}">
              <a16:creationId xmlns="" xmlns:a16="http://schemas.microsoft.com/office/drawing/2014/main" id="{00000000-0008-0000-0900-000026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39" name="Line 3422">
          <a:extLst>
            <a:ext uri="{FF2B5EF4-FFF2-40B4-BE49-F238E27FC236}">
              <a16:creationId xmlns="" xmlns:a16="http://schemas.microsoft.com/office/drawing/2014/main" id="{00000000-0008-0000-0900-000027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40" name="Line 3423">
          <a:extLst>
            <a:ext uri="{FF2B5EF4-FFF2-40B4-BE49-F238E27FC236}">
              <a16:creationId xmlns="" xmlns:a16="http://schemas.microsoft.com/office/drawing/2014/main" id="{00000000-0008-0000-0900-000028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41" name="Line 3424">
          <a:extLst>
            <a:ext uri="{FF2B5EF4-FFF2-40B4-BE49-F238E27FC236}">
              <a16:creationId xmlns="" xmlns:a16="http://schemas.microsoft.com/office/drawing/2014/main" id="{00000000-0008-0000-0900-000029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42" name="Line 3425">
          <a:extLst>
            <a:ext uri="{FF2B5EF4-FFF2-40B4-BE49-F238E27FC236}">
              <a16:creationId xmlns="" xmlns:a16="http://schemas.microsoft.com/office/drawing/2014/main" id="{00000000-0008-0000-0900-00002A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43" name="Line 3426">
          <a:extLst>
            <a:ext uri="{FF2B5EF4-FFF2-40B4-BE49-F238E27FC236}">
              <a16:creationId xmlns="" xmlns:a16="http://schemas.microsoft.com/office/drawing/2014/main" id="{00000000-0008-0000-0900-00002B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44" name="Line 3427">
          <a:extLst>
            <a:ext uri="{FF2B5EF4-FFF2-40B4-BE49-F238E27FC236}">
              <a16:creationId xmlns="" xmlns:a16="http://schemas.microsoft.com/office/drawing/2014/main" id="{00000000-0008-0000-0900-00002C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45" name="Line 3428">
          <a:extLst>
            <a:ext uri="{FF2B5EF4-FFF2-40B4-BE49-F238E27FC236}">
              <a16:creationId xmlns="" xmlns:a16="http://schemas.microsoft.com/office/drawing/2014/main" id="{00000000-0008-0000-0900-00002D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46" name="Line 3429">
          <a:extLst>
            <a:ext uri="{FF2B5EF4-FFF2-40B4-BE49-F238E27FC236}">
              <a16:creationId xmlns="" xmlns:a16="http://schemas.microsoft.com/office/drawing/2014/main" id="{00000000-0008-0000-0900-00002E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47" name="Line 3430">
          <a:extLst>
            <a:ext uri="{FF2B5EF4-FFF2-40B4-BE49-F238E27FC236}">
              <a16:creationId xmlns="" xmlns:a16="http://schemas.microsoft.com/office/drawing/2014/main" id="{00000000-0008-0000-0900-00002F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48" name="Line 3431">
          <a:extLst>
            <a:ext uri="{FF2B5EF4-FFF2-40B4-BE49-F238E27FC236}">
              <a16:creationId xmlns="" xmlns:a16="http://schemas.microsoft.com/office/drawing/2014/main" id="{00000000-0008-0000-0900-000030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49" name="Line 3432">
          <a:extLst>
            <a:ext uri="{FF2B5EF4-FFF2-40B4-BE49-F238E27FC236}">
              <a16:creationId xmlns="" xmlns:a16="http://schemas.microsoft.com/office/drawing/2014/main" id="{00000000-0008-0000-0900-000031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50" name="Line 3433">
          <a:extLst>
            <a:ext uri="{FF2B5EF4-FFF2-40B4-BE49-F238E27FC236}">
              <a16:creationId xmlns="" xmlns:a16="http://schemas.microsoft.com/office/drawing/2014/main" id="{00000000-0008-0000-0900-000032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51" name="Line 3434">
          <a:extLst>
            <a:ext uri="{FF2B5EF4-FFF2-40B4-BE49-F238E27FC236}">
              <a16:creationId xmlns="" xmlns:a16="http://schemas.microsoft.com/office/drawing/2014/main" id="{00000000-0008-0000-0900-000033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52" name="Line 3435">
          <a:extLst>
            <a:ext uri="{FF2B5EF4-FFF2-40B4-BE49-F238E27FC236}">
              <a16:creationId xmlns="" xmlns:a16="http://schemas.microsoft.com/office/drawing/2014/main" id="{00000000-0008-0000-0900-000034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53" name="Line 3436">
          <a:extLst>
            <a:ext uri="{FF2B5EF4-FFF2-40B4-BE49-F238E27FC236}">
              <a16:creationId xmlns="" xmlns:a16="http://schemas.microsoft.com/office/drawing/2014/main" id="{00000000-0008-0000-0900-000035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54" name="Line 3437">
          <a:extLst>
            <a:ext uri="{FF2B5EF4-FFF2-40B4-BE49-F238E27FC236}">
              <a16:creationId xmlns="" xmlns:a16="http://schemas.microsoft.com/office/drawing/2014/main" id="{00000000-0008-0000-0900-000036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55" name="Line 3438">
          <a:extLst>
            <a:ext uri="{FF2B5EF4-FFF2-40B4-BE49-F238E27FC236}">
              <a16:creationId xmlns="" xmlns:a16="http://schemas.microsoft.com/office/drawing/2014/main" id="{00000000-0008-0000-0900-000037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56" name="Line 3439">
          <a:extLst>
            <a:ext uri="{FF2B5EF4-FFF2-40B4-BE49-F238E27FC236}">
              <a16:creationId xmlns="" xmlns:a16="http://schemas.microsoft.com/office/drawing/2014/main" id="{00000000-0008-0000-0900-000038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57" name="Line 3440">
          <a:extLst>
            <a:ext uri="{FF2B5EF4-FFF2-40B4-BE49-F238E27FC236}">
              <a16:creationId xmlns="" xmlns:a16="http://schemas.microsoft.com/office/drawing/2014/main" id="{00000000-0008-0000-0900-000039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58" name="Line 3441">
          <a:extLst>
            <a:ext uri="{FF2B5EF4-FFF2-40B4-BE49-F238E27FC236}">
              <a16:creationId xmlns="" xmlns:a16="http://schemas.microsoft.com/office/drawing/2014/main" id="{00000000-0008-0000-0900-00003A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59" name="Line 3442">
          <a:extLst>
            <a:ext uri="{FF2B5EF4-FFF2-40B4-BE49-F238E27FC236}">
              <a16:creationId xmlns="" xmlns:a16="http://schemas.microsoft.com/office/drawing/2014/main" id="{00000000-0008-0000-0900-00003B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60" name="Line 3443">
          <a:extLst>
            <a:ext uri="{FF2B5EF4-FFF2-40B4-BE49-F238E27FC236}">
              <a16:creationId xmlns="" xmlns:a16="http://schemas.microsoft.com/office/drawing/2014/main" id="{00000000-0008-0000-0900-00003C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61" name="Line 3444">
          <a:extLst>
            <a:ext uri="{FF2B5EF4-FFF2-40B4-BE49-F238E27FC236}">
              <a16:creationId xmlns="" xmlns:a16="http://schemas.microsoft.com/office/drawing/2014/main" id="{00000000-0008-0000-0900-00003D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62" name="Line 3445">
          <a:extLst>
            <a:ext uri="{FF2B5EF4-FFF2-40B4-BE49-F238E27FC236}">
              <a16:creationId xmlns="" xmlns:a16="http://schemas.microsoft.com/office/drawing/2014/main" id="{00000000-0008-0000-0900-00003E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63" name="Line 3446">
          <a:extLst>
            <a:ext uri="{FF2B5EF4-FFF2-40B4-BE49-F238E27FC236}">
              <a16:creationId xmlns="" xmlns:a16="http://schemas.microsoft.com/office/drawing/2014/main" id="{00000000-0008-0000-0900-00003F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64" name="Line 3447">
          <a:extLst>
            <a:ext uri="{FF2B5EF4-FFF2-40B4-BE49-F238E27FC236}">
              <a16:creationId xmlns="" xmlns:a16="http://schemas.microsoft.com/office/drawing/2014/main" id="{00000000-0008-0000-0900-000040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65" name="Line 3448">
          <a:extLst>
            <a:ext uri="{FF2B5EF4-FFF2-40B4-BE49-F238E27FC236}">
              <a16:creationId xmlns="" xmlns:a16="http://schemas.microsoft.com/office/drawing/2014/main" id="{00000000-0008-0000-0900-000041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66" name="Line 3449">
          <a:extLst>
            <a:ext uri="{FF2B5EF4-FFF2-40B4-BE49-F238E27FC236}">
              <a16:creationId xmlns="" xmlns:a16="http://schemas.microsoft.com/office/drawing/2014/main" id="{00000000-0008-0000-0900-000042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67" name="Line 3450">
          <a:extLst>
            <a:ext uri="{FF2B5EF4-FFF2-40B4-BE49-F238E27FC236}">
              <a16:creationId xmlns="" xmlns:a16="http://schemas.microsoft.com/office/drawing/2014/main" id="{00000000-0008-0000-0900-000043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68" name="Line 3451">
          <a:extLst>
            <a:ext uri="{FF2B5EF4-FFF2-40B4-BE49-F238E27FC236}">
              <a16:creationId xmlns="" xmlns:a16="http://schemas.microsoft.com/office/drawing/2014/main" id="{00000000-0008-0000-0900-000044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69" name="Line 3452">
          <a:extLst>
            <a:ext uri="{FF2B5EF4-FFF2-40B4-BE49-F238E27FC236}">
              <a16:creationId xmlns="" xmlns:a16="http://schemas.microsoft.com/office/drawing/2014/main" id="{00000000-0008-0000-0900-000045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70" name="Line 3453">
          <a:extLst>
            <a:ext uri="{FF2B5EF4-FFF2-40B4-BE49-F238E27FC236}">
              <a16:creationId xmlns="" xmlns:a16="http://schemas.microsoft.com/office/drawing/2014/main" id="{00000000-0008-0000-0900-000046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71" name="Line 3454">
          <a:extLst>
            <a:ext uri="{FF2B5EF4-FFF2-40B4-BE49-F238E27FC236}">
              <a16:creationId xmlns="" xmlns:a16="http://schemas.microsoft.com/office/drawing/2014/main" id="{00000000-0008-0000-0900-000047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72" name="Line 3420">
          <a:extLst>
            <a:ext uri="{FF2B5EF4-FFF2-40B4-BE49-F238E27FC236}">
              <a16:creationId xmlns="" xmlns:a16="http://schemas.microsoft.com/office/drawing/2014/main" id="{00000000-0008-0000-0900-000048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73" name="Line 3421">
          <a:extLst>
            <a:ext uri="{FF2B5EF4-FFF2-40B4-BE49-F238E27FC236}">
              <a16:creationId xmlns="" xmlns:a16="http://schemas.microsoft.com/office/drawing/2014/main" id="{00000000-0008-0000-0900-000049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74" name="Line 3422">
          <a:extLst>
            <a:ext uri="{FF2B5EF4-FFF2-40B4-BE49-F238E27FC236}">
              <a16:creationId xmlns="" xmlns:a16="http://schemas.microsoft.com/office/drawing/2014/main" id="{00000000-0008-0000-0900-00004A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75" name="Line 3423">
          <a:extLst>
            <a:ext uri="{FF2B5EF4-FFF2-40B4-BE49-F238E27FC236}">
              <a16:creationId xmlns="" xmlns:a16="http://schemas.microsoft.com/office/drawing/2014/main" id="{00000000-0008-0000-0900-00004B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76" name="Line 3424">
          <a:extLst>
            <a:ext uri="{FF2B5EF4-FFF2-40B4-BE49-F238E27FC236}">
              <a16:creationId xmlns="" xmlns:a16="http://schemas.microsoft.com/office/drawing/2014/main" id="{00000000-0008-0000-0900-00004C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77" name="Line 3425">
          <a:extLst>
            <a:ext uri="{FF2B5EF4-FFF2-40B4-BE49-F238E27FC236}">
              <a16:creationId xmlns="" xmlns:a16="http://schemas.microsoft.com/office/drawing/2014/main" id="{00000000-0008-0000-0900-00004D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78" name="Line 3426">
          <a:extLst>
            <a:ext uri="{FF2B5EF4-FFF2-40B4-BE49-F238E27FC236}">
              <a16:creationId xmlns="" xmlns:a16="http://schemas.microsoft.com/office/drawing/2014/main" id="{00000000-0008-0000-0900-00004E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79" name="Line 3427">
          <a:extLst>
            <a:ext uri="{FF2B5EF4-FFF2-40B4-BE49-F238E27FC236}">
              <a16:creationId xmlns="" xmlns:a16="http://schemas.microsoft.com/office/drawing/2014/main" id="{00000000-0008-0000-0900-00004F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80" name="Line 3428">
          <a:extLst>
            <a:ext uri="{FF2B5EF4-FFF2-40B4-BE49-F238E27FC236}">
              <a16:creationId xmlns="" xmlns:a16="http://schemas.microsoft.com/office/drawing/2014/main" id="{00000000-0008-0000-0900-000050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81" name="Line 3429">
          <a:extLst>
            <a:ext uri="{FF2B5EF4-FFF2-40B4-BE49-F238E27FC236}">
              <a16:creationId xmlns="" xmlns:a16="http://schemas.microsoft.com/office/drawing/2014/main" id="{00000000-0008-0000-0900-000051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82" name="Line 3430">
          <a:extLst>
            <a:ext uri="{FF2B5EF4-FFF2-40B4-BE49-F238E27FC236}">
              <a16:creationId xmlns="" xmlns:a16="http://schemas.microsoft.com/office/drawing/2014/main" id="{00000000-0008-0000-0900-000052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83" name="Line 3431">
          <a:extLst>
            <a:ext uri="{FF2B5EF4-FFF2-40B4-BE49-F238E27FC236}">
              <a16:creationId xmlns="" xmlns:a16="http://schemas.microsoft.com/office/drawing/2014/main" id="{00000000-0008-0000-0900-000053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84" name="Line 3432">
          <a:extLst>
            <a:ext uri="{FF2B5EF4-FFF2-40B4-BE49-F238E27FC236}">
              <a16:creationId xmlns="" xmlns:a16="http://schemas.microsoft.com/office/drawing/2014/main" id="{00000000-0008-0000-0900-000054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85" name="Line 3433">
          <a:extLst>
            <a:ext uri="{FF2B5EF4-FFF2-40B4-BE49-F238E27FC236}">
              <a16:creationId xmlns="" xmlns:a16="http://schemas.microsoft.com/office/drawing/2014/main" id="{00000000-0008-0000-0900-000055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86" name="Line 3434">
          <a:extLst>
            <a:ext uri="{FF2B5EF4-FFF2-40B4-BE49-F238E27FC236}">
              <a16:creationId xmlns="" xmlns:a16="http://schemas.microsoft.com/office/drawing/2014/main" id="{00000000-0008-0000-0900-000056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87" name="Line 3435">
          <a:extLst>
            <a:ext uri="{FF2B5EF4-FFF2-40B4-BE49-F238E27FC236}">
              <a16:creationId xmlns="" xmlns:a16="http://schemas.microsoft.com/office/drawing/2014/main" id="{00000000-0008-0000-0900-000057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88" name="Line 3436">
          <a:extLst>
            <a:ext uri="{FF2B5EF4-FFF2-40B4-BE49-F238E27FC236}">
              <a16:creationId xmlns="" xmlns:a16="http://schemas.microsoft.com/office/drawing/2014/main" id="{00000000-0008-0000-0900-000058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89" name="Line 3437">
          <a:extLst>
            <a:ext uri="{FF2B5EF4-FFF2-40B4-BE49-F238E27FC236}">
              <a16:creationId xmlns="" xmlns:a16="http://schemas.microsoft.com/office/drawing/2014/main" id="{00000000-0008-0000-0900-000059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0" name="Line 3438">
          <a:extLst>
            <a:ext uri="{FF2B5EF4-FFF2-40B4-BE49-F238E27FC236}">
              <a16:creationId xmlns="" xmlns:a16="http://schemas.microsoft.com/office/drawing/2014/main" id="{00000000-0008-0000-0900-00005A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1" name="Line 3439">
          <a:extLst>
            <a:ext uri="{FF2B5EF4-FFF2-40B4-BE49-F238E27FC236}">
              <a16:creationId xmlns="" xmlns:a16="http://schemas.microsoft.com/office/drawing/2014/main" id="{00000000-0008-0000-0900-00005B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2" name="Line 3440">
          <a:extLst>
            <a:ext uri="{FF2B5EF4-FFF2-40B4-BE49-F238E27FC236}">
              <a16:creationId xmlns="" xmlns:a16="http://schemas.microsoft.com/office/drawing/2014/main" id="{00000000-0008-0000-0900-00005C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3" name="Line 3441">
          <a:extLst>
            <a:ext uri="{FF2B5EF4-FFF2-40B4-BE49-F238E27FC236}">
              <a16:creationId xmlns="" xmlns:a16="http://schemas.microsoft.com/office/drawing/2014/main" id="{00000000-0008-0000-0900-00005D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4" name="Line 3442">
          <a:extLst>
            <a:ext uri="{FF2B5EF4-FFF2-40B4-BE49-F238E27FC236}">
              <a16:creationId xmlns="" xmlns:a16="http://schemas.microsoft.com/office/drawing/2014/main" id="{00000000-0008-0000-0900-00005E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5" name="Line 3443">
          <a:extLst>
            <a:ext uri="{FF2B5EF4-FFF2-40B4-BE49-F238E27FC236}">
              <a16:creationId xmlns="" xmlns:a16="http://schemas.microsoft.com/office/drawing/2014/main" id="{00000000-0008-0000-0900-00005F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6" name="Line 3444">
          <a:extLst>
            <a:ext uri="{FF2B5EF4-FFF2-40B4-BE49-F238E27FC236}">
              <a16:creationId xmlns="" xmlns:a16="http://schemas.microsoft.com/office/drawing/2014/main" id="{00000000-0008-0000-0900-000060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7" name="Line 3445">
          <a:extLst>
            <a:ext uri="{FF2B5EF4-FFF2-40B4-BE49-F238E27FC236}">
              <a16:creationId xmlns="" xmlns:a16="http://schemas.microsoft.com/office/drawing/2014/main" id="{00000000-0008-0000-0900-000061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8" name="Line 3446">
          <a:extLst>
            <a:ext uri="{FF2B5EF4-FFF2-40B4-BE49-F238E27FC236}">
              <a16:creationId xmlns="" xmlns:a16="http://schemas.microsoft.com/office/drawing/2014/main" id="{00000000-0008-0000-0900-000062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9" name="Line 3447">
          <a:extLst>
            <a:ext uri="{FF2B5EF4-FFF2-40B4-BE49-F238E27FC236}">
              <a16:creationId xmlns="" xmlns:a16="http://schemas.microsoft.com/office/drawing/2014/main" id="{00000000-0008-0000-0900-000063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00" name="Line 3448">
          <a:extLst>
            <a:ext uri="{FF2B5EF4-FFF2-40B4-BE49-F238E27FC236}">
              <a16:creationId xmlns="" xmlns:a16="http://schemas.microsoft.com/office/drawing/2014/main" id="{00000000-0008-0000-0900-000064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01" name="Line 3449">
          <a:extLst>
            <a:ext uri="{FF2B5EF4-FFF2-40B4-BE49-F238E27FC236}">
              <a16:creationId xmlns="" xmlns:a16="http://schemas.microsoft.com/office/drawing/2014/main" id="{00000000-0008-0000-0900-000065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02" name="Line 3450">
          <a:extLst>
            <a:ext uri="{FF2B5EF4-FFF2-40B4-BE49-F238E27FC236}">
              <a16:creationId xmlns="" xmlns:a16="http://schemas.microsoft.com/office/drawing/2014/main" id="{00000000-0008-0000-0900-000066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03" name="Line 3451">
          <a:extLst>
            <a:ext uri="{FF2B5EF4-FFF2-40B4-BE49-F238E27FC236}">
              <a16:creationId xmlns="" xmlns:a16="http://schemas.microsoft.com/office/drawing/2014/main" id="{00000000-0008-0000-0900-000067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04" name="Line 3452">
          <a:extLst>
            <a:ext uri="{FF2B5EF4-FFF2-40B4-BE49-F238E27FC236}">
              <a16:creationId xmlns="" xmlns:a16="http://schemas.microsoft.com/office/drawing/2014/main" id="{00000000-0008-0000-0900-000068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05" name="Line 3453">
          <a:extLst>
            <a:ext uri="{FF2B5EF4-FFF2-40B4-BE49-F238E27FC236}">
              <a16:creationId xmlns="" xmlns:a16="http://schemas.microsoft.com/office/drawing/2014/main" id="{00000000-0008-0000-0900-000069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06" name="Line 3454">
          <a:extLst>
            <a:ext uri="{FF2B5EF4-FFF2-40B4-BE49-F238E27FC236}">
              <a16:creationId xmlns="" xmlns:a16="http://schemas.microsoft.com/office/drawing/2014/main" id="{00000000-0008-0000-0900-00006A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07" name="Line 3420">
          <a:extLst>
            <a:ext uri="{FF2B5EF4-FFF2-40B4-BE49-F238E27FC236}">
              <a16:creationId xmlns="" xmlns:a16="http://schemas.microsoft.com/office/drawing/2014/main" id="{00000000-0008-0000-0900-00006B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08" name="Line 3421">
          <a:extLst>
            <a:ext uri="{FF2B5EF4-FFF2-40B4-BE49-F238E27FC236}">
              <a16:creationId xmlns="" xmlns:a16="http://schemas.microsoft.com/office/drawing/2014/main" id="{00000000-0008-0000-0900-00006C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09" name="Line 3422">
          <a:extLst>
            <a:ext uri="{FF2B5EF4-FFF2-40B4-BE49-F238E27FC236}">
              <a16:creationId xmlns="" xmlns:a16="http://schemas.microsoft.com/office/drawing/2014/main" id="{00000000-0008-0000-0900-00006D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10" name="Line 3423">
          <a:extLst>
            <a:ext uri="{FF2B5EF4-FFF2-40B4-BE49-F238E27FC236}">
              <a16:creationId xmlns="" xmlns:a16="http://schemas.microsoft.com/office/drawing/2014/main" id="{00000000-0008-0000-0900-00006E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11" name="Line 3424">
          <a:extLst>
            <a:ext uri="{FF2B5EF4-FFF2-40B4-BE49-F238E27FC236}">
              <a16:creationId xmlns="" xmlns:a16="http://schemas.microsoft.com/office/drawing/2014/main" id="{00000000-0008-0000-0900-00006F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12" name="Line 3425">
          <a:extLst>
            <a:ext uri="{FF2B5EF4-FFF2-40B4-BE49-F238E27FC236}">
              <a16:creationId xmlns="" xmlns:a16="http://schemas.microsoft.com/office/drawing/2014/main" id="{00000000-0008-0000-0900-000070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13" name="Line 3426">
          <a:extLst>
            <a:ext uri="{FF2B5EF4-FFF2-40B4-BE49-F238E27FC236}">
              <a16:creationId xmlns="" xmlns:a16="http://schemas.microsoft.com/office/drawing/2014/main" id="{00000000-0008-0000-0900-000071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14" name="Line 3427">
          <a:extLst>
            <a:ext uri="{FF2B5EF4-FFF2-40B4-BE49-F238E27FC236}">
              <a16:creationId xmlns="" xmlns:a16="http://schemas.microsoft.com/office/drawing/2014/main" id="{00000000-0008-0000-0900-000072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15" name="Line 3428">
          <a:extLst>
            <a:ext uri="{FF2B5EF4-FFF2-40B4-BE49-F238E27FC236}">
              <a16:creationId xmlns="" xmlns:a16="http://schemas.microsoft.com/office/drawing/2014/main" id="{00000000-0008-0000-0900-000073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16" name="Line 3429">
          <a:extLst>
            <a:ext uri="{FF2B5EF4-FFF2-40B4-BE49-F238E27FC236}">
              <a16:creationId xmlns="" xmlns:a16="http://schemas.microsoft.com/office/drawing/2014/main" id="{00000000-0008-0000-0900-000074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17" name="Line 3430">
          <a:extLst>
            <a:ext uri="{FF2B5EF4-FFF2-40B4-BE49-F238E27FC236}">
              <a16:creationId xmlns="" xmlns:a16="http://schemas.microsoft.com/office/drawing/2014/main" id="{00000000-0008-0000-0900-000075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18" name="Line 3431">
          <a:extLst>
            <a:ext uri="{FF2B5EF4-FFF2-40B4-BE49-F238E27FC236}">
              <a16:creationId xmlns="" xmlns:a16="http://schemas.microsoft.com/office/drawing/2014/main" id="{00000000-0008-0000-0900-000076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19" name="Line 3432">
          <a:extLst>
            <a:ext uri="{FF2B5EF4-FFF2-40B4-BE49-F238E27FC236}">
              <a16:creationId xmlns="" xmlns:a16="http://schemas.microsoft.com/office/drawing/2014/main" id="{00000000-0008-0000-0900-000077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20" name="Line 3433">
          <a:extLst>
            <a:ext uri="{FF2B5EF4-FFF2-40B4-BE49-F238E27FC236}">
              <a16:creationId xmlns="" xmlns:a16="http://schemas.microsoft.com/office/drawing/2014/main" id="{00000000-0008-0000-0900-000078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21" name="Line 3434">
          <a:extLst>
            <a:ext uri="{FF2B5EF4-FFF2-40B4-BE49-F238E27FC236}">
              <a16:creationId xmlns="" xmlns:a16="http://schemas.microsoft.com/office/drawing/2014/main" id="{00000000-0008-0000-0900-000079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22" name="Line 3435">
          <a:extLst>
            <a:ext uri="{FF2B5EF4-FFF2-40B4-BE49-F238E27FC236}">
              <a16:creationId xmlns="" xmlns:a16="http://schemas.microsoft.com/office/drawing/2014/main" id="{00000000-0008-0000-0900-00007A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23" name="Line 3436">
          <a:extLst>
            <a:ext uri="{FF2B5EF4-FFF2-40B4-BE49-F238E27FC236}">
              <a16:creationId xmlns="" xmlns:a16="http://schemas.microsoft.com/office/drawing/2014/main" id="{00000000-0008-0000-0900-00007B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24" name="Line 3437">
          <a:extLst>
            <a:ext uri="{FF2B5EF4-FFF2-40B4-BE49-F238E27FC236}">
              <a16:creationId xmlns="" xmlns:a16="http://schemas.microsoft.com/office/drawing/2014/main" id="{00000000-0008-0000-0900-00007C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25" name="Line 3438">
          <a:extLst>
            <a:ext uri="{FF2B5EF4-FFF2-40B4-BE49-F238E27FC236}">
              <a16:creationId xmlns="" xmlns:a16="http://schemas.microsoft.com/office/drawing/2014/main" id="{00000000-0008-0000-0900-00007D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26" name="Line 3439">
          <a:extLst>
            <a:ext uri="{FF2B5EF4-FFF2-40B4-BE49-F238E27FC236}">
              <a16:creationId xmlns="" xmlns:a16="http://schemas.microsoft.com/office/drawing/2014/main" id="{00000000-0008-0000-0900-00007E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27" name="Line 3440">
          <a:extLst>
            <a:ext uri="{FF2B5EF4-FFF2-40B4-BE49-F238E27FC236}">
              <a16:creationId xmlns="" xmlns:a16="http://schemas.microsoft.com/office/drawing/2014/main" id="{00000000-0008-0000-0900-00007F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28" name="Line 3441">
          <a:extLst>
            <a:ext uri="{FF2B5EF4-FFF2-40B4-BE49-F238E27FC236}">
              <a16:creationId xmlns="" xmlns:a16="http://schemas.microsoft.com/office/drawing/2014/main" id="{00000000-0008-0000-0900-000080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29" name="Line 3442">
          <a:extLst>
            <a:ext uri="{FF2B5EF4-FFF2-40B4-BE49-F238E27FC236}">
              <a16:creationId xmlns="" xmlns:a16="http://schemas.microsoft.com/office/drawing/2014/main" id="{00000000-0008-0000-0900-000081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30" name="Line 3443">
          <a:extLst>
            <a:ext uri="{FF2B5EF4-FFF2-40B4-BE49-F238E27FC236}">
              <a16:creationId xmlns="" xmlns:a16="http://schemas.microsoft.com/office/drawing/2014/main" id="{00000000-0008-0000-0900-000082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31" name="Line 3444">
          <a:extLst>
            <a:ext uri="{FF2B5EF4-FFF2-40B4-BE49-F238E27FC236}">
              <a16:creationId xmlns="" xmlns:a16="http://schemas.microsoft.com/office/drawing/2014/main" id="{00000000-0008-0000-0900-000083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32" name="Line 3445">
          <a:extLst>
            <a:ext uri="{FF2B5EF4-FFF2-40B4-BE49-F238E27FC236}">
              <a16:creationId xmlns="" xmlns:a16="http://schemas.microsoft.com/office/drawing/2014/main" id="{00000000-0008-0000-0900-000084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33" name="Line 3446">
          <a:extLst>
            <a:ext uri="{FF2B5EF4-FFF2-40B4-BE49-F238E27FC236}">
              <a16:creationId xmlns="" xmlns:a16="http://schemas.microsoft.com/office/drawing/2014/main" id="{00000000-0008-0000-0900-000085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34" name="Line 3447">
          <a:extLst>
            <a:ext uri="{FF2B5EF4-FFF2-40B4-BE49-F238E27FC236}">
              <a16:creationId xmlns="" xmlns:a16="http://schemas.microsoft.com/office/drawing/2014/main" id="{00000000-0008-0000-0900-000086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35" name="Line 3448">
          <a:extLst>
            <a:ext uri="{FF2B5EF4-FFF2-40B4-BE49-F238E27FC236}">
              <a16:creationId xmlns="" xmlns:a16="http://schemas.microsoft.com/office/drawing/2014/main" id="{00000000-0008-0000-0900-000087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36" name="Line 3449">
          <a:extLst>
            <a:ext uri="{FF2B5EF4-FFF2-40B4-BE49-F238E27FC236}">
              <a16:creationId xmlns="" xmlns:a16="http://schemas.microsoft.com/office/drawing/2014/main" id="{00000000-0008-0000-0900-000088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37" name="Line 3450">
          <a:extLst>
            <a:ext uri="{FF2B5EF4-FFF2-40B4-BE49-F238E27FC236}">
              <a16:creationId xmlns="" xmlns:a16="http://schemas.microsoft.com/office/drawing/2014/main" id="{00000000-0008-0000-0900-000089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38" name="Line 3451">
          <a:extLst>
            <a:ext uri="{FF2B5EF4-FFF2-40B4-BE49-F238E27FC236}">
              <a16:creationId xmlns="" xmlns:a16="http://schemas.microsoft.com/office/drawing/2014/main" id="{00000000-0008-0000-0900-00008A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39" name="Line 3452">
          <a:extLst>
            <a:ext uri="{FF2B5EF4-FFF2-40B4-BE49-F238E27FC236}">
              <a16:creationId xmlns="" xmlns:a16="http://schemas.microsoft.com/office/drawing/2014/main" id="{00000000-0008-0000-0900-00008B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40" name="Line 3453">
          <a:extLst>
            <a:ext uri="{FF2B5EF4-FFF2-40B4-BE49-F238E27FC236}">
              <a16:creationId xmlns="" xmlns:a16="http://schemas.microsoft.com/office/drawing/2014/main" id="{00000000-0008-0000-0900-00008C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41" name="Line 3454">
          <a:extLst>
            <a:ext uri="{FF2B5EF4-FFF2-40B4-BE49-F238E27FC236}">
              <a16:creationId xmlns="" xmlns:a16="http://schemas.microsoft.com/office/drawing/2014/main" id="{00000000-0008-0000-0900-00008D000000}"/>
            </a:ext>
          </a:extLst>
        </xdr:cNvPr>
        <xdr:cNvSpPr>
          <a:spLocks noChangeShapeType="1"/>
        </xdr:cNvSpPr>
      </xdr:nvSpPr>
      <xdr:spPr bwMode="auto">
        <a:xfrm>
          <a:off x="57912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42" name="Line 3420">
          <a:extLst>
            <a:ext uri="{FF2B5EF4-FFF2-40B4-BE49-F238E27FC236}">
              <a16:creationId xmlns="" xmlns:a16="http://schemas.microsoft.com/office/drawing/2014/main" id="{00000000-0008-0000-0900-00008E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43" name="Line 3421">
          <a:extLst>
            <a:ext uri="{FF2B5EF4-FFF2-40B4-BE49-F238E27FC236}">
              <a16:creationId xmlns="" xmlns:a16="http://schemas.microsoft.com/office/drawing/2014/main" id="{00000000-0008-0000-0900-00008F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44" name="Line 3422">
          <a:extLst>
            <a:ext uri="{FF2B5EF4-FFF2-40B4-BE49-F238E27FC236}">
              <a16:creationId xmlns="" xmlns:a16="http://schemas.microsoft.com/office/drawing/2014/main" id="{00000000-0008-0000-0900-000090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45" name="Line 3423">
          <a:extLst>
            <a:ext uri="{FF2B5EF4-FFF2-40B4-BE49-F238E27FC236}">
              <a16:creationId xmlns="" xmlns:a16="http://schemas.microsoft.com/office/drawing/2014/main" id="{00000000-0008-0000-0900-000091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46" name="Line 3424">
          <a:extLst>
            <a:ext uri="{FF2B5EF4-FFF2-40B4-BE49-F238E27FC236}">
              <a16:creationId xmlns="" xmlns:a16="http://schemas.microsoft.com/office/drawing/2014/main" id="{00000000-0008-0000-0900-000092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47" name="Line 3425">
          <a:extLst>
            <a:ext uri="{FF2B5EF4-FFF2-40B4-BE49-F238E27FC236}">
              <a16:creationId xmlns="" xmlns:a16="http://schemas.microsoft.com/office/drawing/2014/main" id="{00000000-0008-0000-0900-000093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48" name="Line 3426">
          <a:extLst>
            <a:ext uri="{FF2B5EF4-FFF2-40B4-BE49-F238E27FC236}">
              <a16:creationId xmlns="" xmlns:a16="http://schemas.microsoft.com/office/drawing/2014/main" id="{00000000-0008-0000-0900-000094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49" name="Line 3427">
          <a:extLst>
            <a:ext uri="{FF2B5EF4-FFF2-40B4-BE49-F238E27FC236}">
              <a16:creationId xmlns="" xmlns:a16="http://schemas.microsoft.com/office/drawing/2014/main" id="{00000000-0008-0000-0900-000095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50" name="Line 3428">
          <a:extLst>
            <a:ext uri="{FF2B5EF4-FFF2-40B4-BE49-F238E27FC236}">
              <a16:creationId xmlns="" xmlns:a16="http://schemas.microsoft.com/office/drawing/2014/main" id="{00000000-0008-0000-0900-000096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51" name="Line 3429">
          <a:extLst>
            <a:ext uri="{FF2B5EF4-FFF2-40B4-BE49-F238E27FC236}">
              <a16:creationId xmlns="" xmlns:a16="http://schemas.microsoft.com/office/drawing/2014/main" id="{00000000-0008-0000-0900-000097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52" name="Line 3430">
          <a:extLst>
            <a:ext uri="{FF2B5EF4-FFF2-40B4-BE49-F238E27FC236}">
              <a16:creationId xmlns="" xmlns:a16="http://schemas.microsoft.com/office/drawing/2014/main" id="{00000000-0008-0000-0900-000098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53" name="Line 3431">
          <a:extLst>
            <a:ext uri="{FF2B5EF4-FFF2-40B4-BE49-F238E27FC236}">
              <a16:creationId xmlns="" xmlns:a16="http://schemas.microsoft.com/office/drawing/2014/main" id="{00000000-0008-0000-0900-000099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54" name="Line 3432">
          <a:extLst>
            <a:ext uri="{FF2B5EF4-FFF2-40B4-BE49-F238E27FC236}">
              <a16:creationId xmlns="" xmlns:a16="http://schemas.microsoft.com/office/drawing/2014/main" id="{00000000-0008-0000-0900-00009A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55" name="Line 3433">
          <a:extLst>
            <a:ext uri="{FF2B5EF4-FFF2-40B4-BE49-F238E27FC236}">
              <a16:creationId xmlns="" xmlns:a16="http://schemas.microsoft.com/office/drawing/2014/main" id="{00000000-0008-0000-0900-00009B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56" name="Line 3434">
          <a:extLst>
            <a:ext uri="{FF2B5EF4-FFF2-40B4-BE49-F238E27FC236}">
              <a16:creationId xmlns="" xmlns:a16="http://schemas.microsoft.com/office/drawing/2014/main" id="{00000000-0008-0000-0900-00009C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57" name="Line 3435">
          <a:extLst>
            <a:ext uri="{FF2B5EF4-FFF2-40B4-BE49-F238E27FC236}">
              <a16:creationId xmlns="" xmlns:a16="http://schemas.microsoft.com/office/drawing/2014/main" id="{00000000-0008-0000-0900-00009D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58" name="Line 3436">
          <a:extLst>
            <a:ext uri="{FF2B5EF4-FFF2-40B4-BE49-F238E27FC236}">
              <a16:creationId xmlns="" xmlns:a16="http://schemas.microsoft.com/office/drawing/2014/main" id="{00000000-0008-0000-0900-00009E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59" name="Line 3437">
          <a:extLst>
            <a:ext uri="{FF2B5EF4-FFF2-40B4-BE49-F238E27FC236}">
              <a16:creationId xmlns="" xmlns:a16="http://schemas.microsoft.com/office/drawing/2014/main" id="{00000000-0008-0000-0900-00009F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60" name="Line 3438">
          <a:extLst>
            <a:ext uri="{FF2B5EF4-FFF2-40B4-BE49-F238E27FC236}">
              <a16:creationId xmlns="" xmlns:a16="http://schemas.microsoft.com/office/drawing/2014/main" id="{00000000-0008-0000-0900-0000A0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61" name="Line 3439">
          <a:extLst>
            <a:ext uri="{FF2B5EF4-FFF2-40B4-BE49-F238E27FC236}">
              <a16:creationId xmlns="" xmlns:a16="http://schemas.microsoft.com/office/drawing/2014/main" id="{00000000-0008-0000-0900-0000A1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62" name="Line 3440">
          <a:extLst>
            <a:ext uri="{FF2B5EF4-FFF2-40B4-BE49-F238E27FC236}">
              <a16:creationId xmlns="" xmlns:a16="http://schemas.microsoft.com/office/drawing/2014/main" id="{00000000-0008-0000-0900-0000A2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63" name="Line 3441">
          <a:extLst>
            <a:ext uri="{FF2B5EF4-FFF2-40B4-BE49-F238E27FC236}">
              <a16:creationId xmlns="" xmlns:a16="http://schemas.microsoft.com/office/drawing/2014/main" id="{00000000-0008-0000-0900-0000A3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64" name="Line 3442">
          <a:extLst>
            <a:ext uri="{FF2B5EF4-FFF2-40B4-BE49-F238E27FC236}">
              <a16:creationId xmlns="" xmlns:a16="http://schemas.microsoft.com/office/drawing/2014/main" id="{00000000-0008-0000-0900-0000A4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65" name="Line 3443">
          <a:extLst>
            <a:ext uri="{FF2B5EF4-FFF2-40B4-BE49-F238E27FC236}">
              <a16:creationId xmlns="" xmlns:a16="http://schemas.microsoft.com/office/drawing/2014/main" id="{00000000-0008-0000-0900-0000A5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66" name="Line 3444">
          <a:extLst>
            <a:ext uri="{FF2B5EF4-FFF2-40B4-BE49-F238E27FC236}">
              <a16:creationId xmlns="" xmlns:a16="http://schemas.microsoft.com/office/drawing/2014/main" id="{00000000-0008-0000-0900-0000A6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67" name="Line 3445">
          <a:extLst>
            <a:ext uri="{FF2B5EF4-FFF2-40B4-BE49-F238E27FC236}">
              <a16:creationId xmlns="" xmlns:a16="http://schemas.microsoft.com/office/drawing/2014/main" id="{00000000-0008-0000-0900-0000A7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68" name="Line 3446">
          <a:extLst>
            <a:ext uri="{FF2B5EF4-FFF2-40B4-BE49-F238E27FC236}">
              <a16:creationId xmlns="" xmlns:a16="http://schemas.microsoft.com/office/drawing/2014/main" id="{00000000-0008-0000-0900-0000A8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69" name="Line 3447">
          <a:extLst>
            <a:ext uri="{FF2B5EF4-FFF2-40B4-BE49-F238E27FC236}">
              <a16:creationId xmlns="" xmlns:a16="http://schemas.microsoft.com/office/drawing/2014/main" id="{00000000-0008-0000-0900-0000A9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70" name="Line 3448">
          <a:extLst>
            <a:ext uri="{FF2B5EF4-FFF2-40B4-BE49-F238E27FC236}">
              <a16:creationId xmlns="" xmlns:a16="http://schemas.microsoft.com/office/drawing/2014/main" id="{00000000-0008-0000-0900-0000AA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71" name="Line 3449">
          <a:extLst>
            <a:ext uri="{FF2B5EF4-FFF2-40B4-BE49-F238E27FC236}">
              <a16:creationId xmlns="" xmlns:a16="http://schemas.microsoft.com/office/drawing/2014/main" id="{00000000-0008-0000-0900-0000AB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72" name="Line 3450">
          <a:extLst>
            <a:ext uri="{FF2B5EF4-FFF2-40B4-BE49-F238E27FC236}">
              <a16:creationId xmlns="" xmlns:a16="http://schemas.microsoft.com/office/drawing/2014/main" id="{00000000-0008-0000-0900-0000AC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73" name="Line 3451">
          <a:extLst>
            <a:ext uri="{FF2B5EF4-FFF2-40B4-BE49-F238E27FC236}">
              <a16:creationId xmlns="" xmlns:a16="http://schemas.microsoft.com/office/drawing/2014/main" id="{00000000-0008-0000-0900-0000AD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74" name="Line 3452">
          <a:extLst>
            <a:ext uri="{FF2B5EF4-FFF2-40B4-BE49-F238E27FC236}">
              <a16:creationId xmlns="" xmlns:a16="http://schemas.microsoft.com/office/drawing/2014/main" id="{00000000-0008-0000-0900-0000AE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75" name="Line 3453">
          <a:extLst>
            <a:ext uri="{FF2B5EF4-FFF2-40B4-BE49-F238E27FC236}">
              <a16:creationId xmlns="" xmlns:a16="http://schemas.microsoft.com/office/drawing/2014/main" id="{00000000-0008-0000-0900-0000AF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76" name="Line 3454">
          <a:extLst>
            <a:ext uri="{FF2B5EF4-FFF2-40B4-BE49-F238E27FC236}">
              <a16:creationId xmlns="" xmlns:a16="http://schemas.microsoft.com/office/drawing/2014/main" id="{00000000-0008-0000-0900-0000B0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77" name="Line 3420">
          <a:extLst>
            <a:ext uri="{FF2B5EF4-FFF2-40B4-BE49-F238E27FC236}">
              <a16:creationId xmlns="" xmlns:a16="http://schemas.microsoft.com/office/drawing/2014/main" id="{00000000-0008-0000-0900-0000B1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78" name="Line 3421">
          <a:extLst>
            <a:ext uri="{FF2B5EF4-FFF2-40B4-BE49-F238E27FC236}">
              <a16:creationId xmlns="" xmlns:a16="http://schemas.microsoft.com/office/drawing/2014/main" id="{00000000-0008-0000-0900-0000B2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79" name="Line 3422">
          <a:extLst>
            <a:ext uri="{FF2B5EF4-FFF2-40B4-BE49-F238E27FC236}">
              <a16:creationId xmlns="" xmlns:a16="http://schemas.microsoft.com/office/drawing/2014/main" id="{00000000-0008-0000-0900-0000B3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80" name="Line 3423">
          <a:extLst>
            <a:ext uri="{FF2B5EF4-FFF2-40B4-BE49-F238E27FC236}">
              <a16:creationId xmlns="" xmlns:a16="http://schemas.microsoft.com/office/drawing/2014/main" id="{00000000-0008-0000-0900-0000B4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81" name="Line 3424">
          <a:extLst>
            <a:ext uri="{FF2B5EF4-FFF2-40B4-BE49-F238E27FC236}">
              <a16:creationId xmlns="" xmlns:a16="http://schemas.microsoft.com/office/drawing/2014/main" id="{00000000-0008-0000-0900-0000B5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82" name="Line 3425">
          <a:extLst>
            <a:ext uri="{FF2B5EF4-FFF2-40B4-BE49-F238E27FC236}">
              <a16:creationId xmlns="" xmlns:a16="http://schemas.microsoft.com/office/drawing/2014/main" id="{00000000-0008-0000-0900-0000B6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83" name="Line 3426">
          <a:extLst>
            <a:ext uri="{FF2B5EF4-FFF2-40B4-BE49-F238E27FC236}">
              <a16:creationId xmlns="" xmlns:a16="http://schemas.microsoft.com/office/drawing/2014/main" id="{00000000-0008-0000-0900-0000B7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84" name="Line 3427">
          <a:extLst>
            <a:ext uri="{FF2B5EF4-FFF2-40B4-BE49-F238E27FC236}">
              <a16:creationId xmlns="" xmlns:a16="http://schemas.microsoft.com/office/drawing/2014/main" id="{00000000-0008-0000-0900-0000B8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85" name="Line 3428">
          <a:extLst>
            <a:ext uri="{FF2B5EF4-FFF2-40B4-BE49-F238E27FC236}">
              <a16:creationId xmlns="" xmlns:a16="http://schemas.microsoft.com/office/drawing/2014/main" id="{00000000-0008-0000-0900-0000B9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86" name="Line 3429">
          <a:extLst>
            <a:ext uri="{FF2B5EF4-FFF2-40B4-BE49-F238E27FC236}">
              <a16:creationId xmlns="" xmlns:a16="http://schemas.microsoft.com/office/drawing/2014/main" id="{00000000-0008-0000-0900-0000BA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87" name="Line 3430">
          <a:extLst>
            <a:ext uri="{FF2B5EF4-FFF2-40B4-BE49-F238E27FC236}">
              <a16:creationId xmlns="" xmlns:a16="http://schemas.microsoft.com/office/drawing/2014/main" id="{00000000-0008-0000-0900-0000BB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88" name="Line 3431">
          <a:extLst>
            <a:ext uri="{FF2B5EF4-FFF2-40B4-BE49-F238E27FC236}">
              <a16:creationId xmlns="" xmlns:a16="http://schemas.microsoft.com/office/drawing/2014/main" id="{00000000-0008-0000-0900-0000BC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89" name="Line 3432">
          <a:extLst>
            <a:ext uri="{FF2B5EF4-FFF2-40B4-BE49-F238E27FC236}">
              <a16:creationId xmlns="" xmlns:a16="http://schemas.microsoft.com/office/drawing/2014/main" id="{00000000-0008-0000-0900-0000BD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90" name="Line 3433">
          <a:extLst>
            <a:ext uri="{FF2B5EF4-FFF2-40B4-BE49-F238E27FC236}">
              <a16:creationId xmlns="" xmlns:a16="http://schemas.microsoft.com/office/drawing/2014/main" id="{00000000-0008-0000-0900-0000BE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91" name="Line 3434">
          <a:extLst>
            <a:ext uri="{FF2B5EF4-FFF2-40B4-BE49-F238E27FC236}">
              <a16:creationId xmlns="" xmlns:a16="http://schemas.microsoft.com/office/drawing/2014/main" id="{00000000-0008-0000-0900-0000BF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92" name="Line 3435">
          <a:extLst>
            <a:ext uri="{FF2B5EF4-FFF2-40B4-BE49-F238E27FC236}">
              <a16:creationId xmlns="" xmlns:a16="http://schemas.microsoft.com/office/drawing/2014/main" id="{00000000-0008-0000-0900-0000C0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93" name="Line 3436">
          <a:extLst>
            <a:ext uri="{FF2B5EF4-FFF2-40B4-BE49-F238E27FC236}">
              <a16:creationId xmlns="" xmlns:a16="http://schemas.microsoft.com/office/drawing/2014/main" id="{00000000-0008-0000-0900-0000C1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94" name="Line 3437">
          <a:extLst>
            <a:ext uri="{FF2B5EF4-FFF2-40B4-BE49-F238E27FC236}">
              <a16:creationId xmlns="" xmlns:a16="http://schemas.microsoft.com/office/drawing/2014/main" id="{00000000-0008-0000-0900-0000C2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95" name="Line 3438">
          <a:extLst>
            <a:ext uri="{FF2B5EF4-FFF2-40B4-BE49-F238E27FC236}">
              <a16:creationId xmlns="" xmlns:a16="http://schemas.microsoft.com/office/drawing/2014/main" id="{00000000-0008-0000-0900-0000C3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96" name="Line 3439">
          <a:extLst>
            <a:ext uri="{FF2B5EF4-FFF2-40B4-BE49-F238E27FC236}">
              <a16:creationId xmlns="" xmlns:a16="http://schemas.microsoft.com/office/drawing/2014/main" id="{00000000-0008-0000-0900-0000C4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97" name="Line 3440">
          <a:extLst>
            <a:ext uri="{FF2B5EF4-FFF2-40B4-BE49-F238E27FC236}">
              <a16:creationId xmlns="" xmlns:a16="http://schemas.microsoft.com/office/drawing/2014/main" id="{00000000-0008-0000-0900-0000C5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98" name="Line 3441">
          <a:extLst>
            <a:ext uri="{FF2B5EF4-FFF2-40B4-BE49-F238E27FC236}">
              <a16:creationId xmlns="" xmlns:a16="http://schemas.microsoft.com/office/drawing/2014/main" id="{00000000-0008-0000-0900-0000C6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199" name="Line 3442">
          <a:extLst>
            <a:ext uri="{FF2B5EF4-FFF2-40B4-BE49-F238E27FC236}">
              <a16:creationId xmlns="" xmlns:a16="http://schemas.microsoft.com/office/drawing/2014/main" id="{00000000-0008-0000-0900-0000C7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00" name="Line 3443">
          <a:extLst>
            <a:ext uri="{FF2B5EF4-FFF2-40B4-BE49-F238E27FC236}">
              <a16:creationId xmlns="" xmlns:a16="http://schemas.microsoft.com/office/drawing/2014/main" id="{00000000-0008-0000-0900-0000C8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01" name="Line 3444">
          <a:extLst>
            <a:ext uri="{FF2B5EF4-FFF2-40B4-BE49-F238E27FC236}">
              <a16:creationId xmlns="" xmlns:a16="http://schemas.microsoft.com/office/drawing/2014/main" id="{00000000-0008-0000-0900-0000C9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02" name="Line 3445">
          <a:extLst>
            <a:ext uri="{FF2B5EF4-FFF2-40B4-BE49-F238E27FC236}">
              <a16:creationId xmlns="" xmlns:a16="http://schemas.microsoft.com/office/drawing/2014/main" id="{00000000-0008-0000-0900-0000CA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03" name="Line 3446">
          <a:extLst>
            <a:ext uri="{FF2B5EF4-FFF2-40B4-BE49-F238E27FC236}">
              <a16:creationId xmlns="" xmlns:a16="http://schemas.microsoft.com/office/drawing/2014/main" id="{00000000-0008-0000-0900-0000CB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04" name="Line 3447">
          <a:extLst>
            <a:ext uri="{FF2B5EF4-FFF2-40B4-BE49-F238E27FC236}">
              <a16:creationId xmlns="" xmlns:a16="http://schemas.microsoft.com/office/drawing/2014/main" id="{00000000-0008-0000-0900-0000CC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05" name="Line 3448">
          <a:extLst>
            <a:ext uri="{FF2B5EF4-FFF2-40B4-BE49-F238E27FC236}">
              <a16:creationId xmlns="" xmlns:a16="http://schemas.microsoft.com/office/drawing/2014/main" id="{00000000-0008-0000-0900-0000CD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06" name="Line 3449">
          <a:extLst>
            <a:ext uri="{FF2B5EF4-FFF2-40B4-BE49-F238E27FC236}">
              <a16:creationId xmlns="" xmlns:a16="http://schemas.microsoft.com/office/drawing/2014/main" id="{00000000-0008-0000-0900-0000CE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07" name="Line 3450">
          <a:extLst>
            <a:ext uri="{FF2B5EF4-FFF2-40B4-BE49-F238E27FC236}">
              <a16:creationId xmlns="" xmlns:a16="http://schemas.microsoft.com/office/drawing/2014/main" id="{00000000-0008-0000-0900-0000CF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08" name="Line 3451">
          <a:extLst>
            <a:ext uri="{FF2B5EF4-FFF2-40B4-BE49-F238E27FC236}">
              <a16:creationId xmlns="" xmlns:a16="http://schemas.microsoft.com/office/drawing/2014/main" id="{00000000-0008-0000-0900-0000D0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09" name="Line 3452">
          <a:extLst>
            <a:ext uri="{FF2B5EF4-FFF2-40B4-BE49-F238E27FC236}">
              <a16:creationId xmlns="" xmlns:a16="http://schemas.microsoft.com/office/drawing/2014/main" id="{00000000-0008-0000-0900-0000D1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10" name="Line 3453">
          <a:extLst>
            <a:ext uri="{FF2B5EF4-FFF2-40B4-BE49-F238E27FC236}">
              <a16:creationId xmlns="" xmlns:a16="http://schemas.microsoft.com/office/drawing/2014/main" id="{00000000-0008-0000-0900-0000D2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11" name="Line 3454">
          <a:extLst>
            <a:ext uri="{FF2B5EF4-FFF2-40B4-BE49-F238E27FC236}">
              <a16:creationId xmlns="" xmlns:a16="http://schemas.microsoft.com/office/drawing/2014/main" id="{00000000-0008-0000-0900-0000D3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12" name="Line 3420">
          <a:extLst>
            <a:ext uri="{FF2B5EF4-FFF2-40B4-BE49-F238E27FC236}">
              <a16:creationId xmlns="" xmlns:a16="http://schemas.microsoft.com/office/drawing/2014/main" id="{00000000-0008-0000-0900-0000D4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13" name="Line 3421">
          <a:extLst>
            <a:ext uri="{FF2B5EF4-FFF2-40B4-BE49-F238E27FC236}">
              <a16:creationId xmlns="" xmlns:a16="http://schemas.microsoft.com/office/drawing/2014/main" id="{00000000-0008-0000-0900-0000D5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14" name="Line 3422">
          <a:extLst>
            <a:ext uri="{FF2B5EF4-FFF2-40B4-BE49-F238E27FC236}">
              <a16:creationId xmlns="" xmlns:a16="http://schemas.microsoft.com/office/drawing/2014/main" id="{00000000-0008-0000-0900-0000D6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15" name="Line 3423">
          <a:extLst>
            <a:ext uri="{FF2B5EF4-FFF2-40B4-BE49-F238E27FC236}">
              <a16:creationId xmlns="" xmlns:a16="http://schemas.microsoft.com/office/drawing/2014/main" id="{00000000-0008-0000-0900-0000D7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16" name="Line 3424">
          <a:extLst>
            <a:ext uri="{FF2B5EF4-FFF2-40B4-BE49-F238E27FC236}">
              <a16:creationId xmlns="" xmlns:a16="http://schemas.microsoft.com/office/drawing/2014/main" id="{00000000-0008-0000-0900-0000D8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17" name="Line 3425">
          <a:extLst>
            <a:ext uri="{FF2B5EF4-FFF2-40B4-BE49-F238E27FC236}">
              <a16:creationId xmlns="" xmlns:a16="http://schemas.microsoft.com/office/drawing/2014/main" id="{00000000-0008-0000-0900-0000D9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18" name="Line 3426">
          <a:extLst>
            <a:ext uri="{FF2B5EF4-FFF2-40B4-BE49-F238E27FC236}">
              <a16:creationId xmlns="" xmlns:a16="http://schemas.microsoft.com/office/drawing/2014/main" id="{00000000-0008-0000-0900-0000DA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19" name="Line 3427">
          <a:extLst>
            <a:ext uri="{FF2B5EF4-FFF2-40B4-BE49-F238E27FC236}">
              <a16:creationId xmlns="" xmlns:a16="http://schemas.microsoft.com/office/drawing/2014/main" id="{00000000-0008-0000-0900-0000DB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20" name="Line 3428">
          <a:extLst>
            <a:ext uri="{FF2B5EF4-FFF2-40B4-BE49-F238E27FC236}">
              <a16:creationId xmlns="" xmlns:a16="http://schemas.microsoft.com/office/drawing/2014/main" id="{00000000-0008-0000-0900-0000DC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21" name="Line 3429">
          <a:extLst>
            <a:ext uri="{FF2B5EF4-FFF2-40B4-BE49-F238E27FC236}">
              <a16:creationId xmlns="" xmlns:a16="http://schemas.microsoft.com/office/drawing/2014/main" id="{00000000-0008-0000-0900-0000DD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22" name="Line 3430">
          <a:extLst>
            <a:ext uri="{FF2B5EF4-FFF2-40B4-BE49-F238E27FC236}">
              <a16:creationId xmlns="" xmlns:a16="http://schemas.microsoft.com/office/drawing/2014/main" id="{00000000-0008-0000-0900-0000DE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23" name="Line 3431">
          <a:extLst>
            <a:ext uri="{FF2B5EF4-FFF2-40B4-BE49-F238E27FC236}">
              <a16:creationId xmlns="" xmlns:a16="http://schemas.microsoft.com/office/drawing/2014/main" id="{00000000-0008-0000-0900-0000DF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24" name="Line 3432">
          <a:extLst>
            <a:ext uri="{FF2B5EF4-FFF2-40B4-BE49-F238E27FC236}">
              <a16:creationId xmlns="" xmlns:a16="http://schemas.microsoft.com/office/drawing/2014/main" id="{00000000-0008-0000-0900-0000E0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25" name="Line 3433">
          <a:extLst>
            <a:ext uri="{FF2B5EF4-FFF2-40B4-BE49-F238E27FC236}">
              <a16:creationId xmlns="" xmlns:a16="http://schemas.microsoft.com/office/drawing/2014/main" id="{00000000-0008-0000-0900-0000E1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26" name="Line 3434">
          <a:extLst>
            <a:ext uri="{FF2B5EF4-FFF2-40B4-BE49-F238E27FC236}">
              <a16:creationId xmlns="" xmlns:a16="http://schemas.microsoft.com/office/drawing/2014/main" id="{00000000-0008-0000-0900-0000E2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27" name="Line 3435">
          <a:extLst>
            <a:ext uri="{FF2B5EF4-FFF2-40B4-BE49-F238E27FC236}">
              <a16:creationId xmlns="" xmlns:a16="http://schemas.microsoft.com/office/drawing/2014/main" id="{00000000-0008-0000-0900-0000E3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28" name="Line 3436">
          <a:extLst>
            <a:ext uri="{FF2B5EF4-FFF2-40B4-BE49-F238E27FC236}">
              <a16:creationId xmlns="" xmlns:a16="http://schemas.microsoft.com/office/drawing/2014/main" id="{00000000-0008-0000-0900-0000E4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29" name="Line 3437">
          <a:extLst>
            <a:ext uri="{FF2B5EF4-FFF2-40B4-BE49-F238E27FC236}">
              <a16:creationId xmlns="" xmlns:a16="http://schemas.microsoft.com/office/drawing/2014/main" id="{00000000-0008-0000-0900-0000E5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30" name="Line 3438">
          <a:extLst>
            <a:ext uri="{FF2B5EF4-FFF2-40B4-BE49-F238E27FC236}">
              <a16:creationId xmlns="" xmlns:a16="http://schemas.microsoft.com/office/drawing/2014/main" id="{00000000-0008-0000-0900-0000E6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31" name="Line 3439">
          <a:extLst>
            <a:ext uri="{FF2B5EF4-FFF2-40B4-BE49-F238E27FC236}">
              <a16:creationId xmlns="" xmlns:a16="http://schemas.microsoft.com/office/drawing/2014/main" id="{00000000-0008-0000-0900-0000E7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32" name="Line 3440">
          <a:extLst>
            <a:ext uri="{FF2B5EF4-FFF2-40B4-BE49-F238E27FC236}">
              <a16:creationId xmlns="" xmlns:a16="http://schemas.microsoft.com/office/drawing/2014/main" id="{00000000-0008-0000-0900-0000E8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33" name="Line 3441">
          <a:extLst>
            <a:ext uri="{FF2B5EF4-FFF2-40B4-BE49-F238E27FC236}">
              <a16:creationId xmlns="" xmlns:a16="http://schemas.microsoft.com/office/drawing/2014/main" id="{00000000-0008-0000-0900-0000E9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34" name="Line 3442">
          <a:extLst>
            <a:ext uri="{FF2B5EF4-FFF2-40B4-BE49-F238E27FC236}">
              <a16:creationId xmlns="" xmlns:a16="http://schemas.microsoft.com/office/drawing/2014/main" id="{00000000-0008-0000-0900-0000EA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35" name="Line 3443">
          <a:extLst>
            <a:ext uri="{FF2B5EF4-FFF2-40B4-BE49-F238E27FC236}">
              <a16:creationId xmlns="" xmlns:a16="http://schemas.microsoft.com/office/drawing/2014/main" id="{00000000-0008-0000-0900-0000EB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36" name="Line 3444">
          <a:extLst>
            <a:ext uri="{FF2B5EF4-FFF2-40B4-BE49-F238E27FC236}">
              <a16:creationId xmlns="" xmlns:a16="http://schemas.microsoft.com/office/drawing/2014/main" id="{00000000-0008-0000-0900-0000EC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37" name="Line 3445">
          <a:extLst>
            <a:ext uri="{FF2B5EF4-FFF2-40B4-BE49-F238E27FC236}">
              <a16:creationId xmlns="" xmlns:a16="http://schemas.microsoft.com/office/drawing/2014/main" id="{00000000-0008-0000-0900-0000ED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38" name="Line 3446">
          <a:extLst>
            <a:ext uri="{FF2B5EF4-FFF2-40B4-BE49-F238E27FC236}">
              <a16:creationId xmlns="" xmlns:a16="http://schemas.microsoft.com/office/drawing/2014/main" id="{00000000-0008-0000-0900-0000EE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39" name="Line 3447">
          <a:extLst>
            <a:ext uri="{FF2B5EF4-FFF2-40B4-BE49-F238E27FC236}">
              <a16:creationId xmlns="" xmlns:a16="http://schemas.microsoft.com/office/drawing/2014/main" id="{00000000-0008-0000-0900-0000EF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40" name="Line 3448">
          <a:extLst>
            <a:ext uri="{FF2B5EF4-FFF2-40B4-BE49-F238E27FC236}">
              <a16:creationId xmlns="" xmlns:a16="http://schemas.microsoft.com/office/drawing/2014/main" id="{00000000-0008-0000-0900-0000F0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41" name="Line 3449">
          <a:extLst>
            <a:ext uri="{FF2B5EF4-FFF2-40B4-BE49-F238E27FC236}">
              <a16:creationId xmlns="" xmlns:a16="http://schemas.microsoft.com/office/drawing/2014/main" id="{00000000-0008-0000-0900-0000F1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42" name="Line 3450">
          <a:extLst>
            <a:ext uri="{FF2B5EF4-FFF2-40B4-BE49-F238E27FC236}">
              <a16:creationId xmlns="" xmlns:a16="http://schemas.microsoft.com/office/drawing/2014/main" id="{00000000-0008-0000-0900-0000F2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43" name="Line 3451">
          <a:extLst>
            <a:ext uri="{FF2B5EF4-FFF2-40B4-BE49-F238E27FC236}">
              <a16:creationId xmlns="" xmlns:a16="http://schemas.microsoft.com/office/drawing/2014/main" id="{00000000-0008-0000-0900-0000F3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44" name="Line 3452">
          <a:extLst>
            <a:ext uri="{FF2B5EF4-FFF2-40B4-BE49-F238E27FC236}">
              <a16:creationId xmlns="" xmlns:a16="http://schemas.microsoft.com/office/drawing/2014/main" id="{00000000-0008-0000-0900-0000F4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45" name="Line 3453">
          <a:extLst>
            <a:ext uri="{FF2B5EF4-FFF2-40B4-BE49-F238E27FC236}">
              <a16:creationId xmlns="" xmlns:a16="http://schemas.microsoft.com/office/drawing/2014/main" id="{00000000-0008-0000-0900-0000F5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46" name="Line 3454">
          <a:extLst>
            <a:ext uri="{FF2B5EF4-FFF2-40B4-BE49-F238E27FC236}">
              <a16:creationId xmlns="" xmlns:a16="http://schemas.microsoft.com/office/drawing/2014/main" id="{00000000-0008-0000-0900-0000F6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47" name="Line 3420">
          <a:extLst>
            <a:ext uri="{FF2B5EF4-FFF2-40B4-BE49-F238E27FC236}">
              <a16:creationId xmlns="" xmlns:a16="http://schemas.microsoft.com/office/drawing/2014/main" id="{00000000-0008-0000-0900-0000F7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48" name="Line 3421">
          <a:extLst>
            <a:ext uri="{FF2B5EF4-FFF2-40B4-BE49-F238E27FC236}">
              <a16:creationId xmlns="" xmlns:a16="http://schemas.microsoft.com/office/drawing/2014/main" id="{00000000-0008-0000-0900-0000F8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49" name="Line 3422">
          <a:extLst>
            <a:ext uri="{FF2B5EF4-FFF2-40B4-BE49-F238E27FC236}">
              <a16:creationId xmlns="" xmlns:a16="http://schemas.microsoft.com/office/drawing/2014/main" id="{00000000-0008-0000-0900-0000F9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50" name="Line 3423">
          <a:extLst>
            <a:ext uri="{FF2B5EF4-FFF2-40B4-BE49-F238E27FC236}">
              <a16:creationId xmlns="" xmlns:a16="http://schemas.microsoft.com/office/drawing/2014/main" id="{00000000-0008-0000-0900-0000FA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51" name="Line 3424">
          <a:extLst>
            <a:ext uri="{FF2B5EF4-FFF2-40B4-BE49-F238E27FC236}">
              <a16:creationId xmlns="" xmlns:a16="http://schemas.microsoft.com/office/drawing/2014/main" id="{00000000-0008-0000-0900-0000FB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52" name="Line 3425">
          <a:extLst>
            <a:ext uri="{FF2B5EF4-FFF2-40B4-BE49-F238E27FC236}">
              <a16:creationId xmlns="" xmlns:a16="http://schemas.microsoft.com/office/drawing/2014/main" id="{00000000-0008-0000-0900-0000FC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53" name="Line 3426">
          <a:extLst>
            <a:ext uri="{FF2B5EF4-FFF2-40B4-BE49-F238E27FC236}">
              <a16:creationId xmlns="" xmlns:a16="http://schemas.microsoft.com/office/drawing/2014/main" id="{00000000-0008-0000-0900-0000FD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54" name="Line 3427">
          <a:extLst>
            <a:ext uri="{FF2B5EF4-FFF2-40B4-BE49-F238E27FC236}">
              <a16:creationId xmlns="" xmlns:a16="http://schemas.microsoft.com/office/drawing/2014/main" id="{00000000-0008-0000-0900-0000FE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55" name="Line 3428">
          <a:extLst>
            <a:ext uri="{FF2B5EF4-FFF2-40B4-BE49-F238E27FC236}">
              <a16:creationId xmlns="" xmlns:a16="http://schemas.microsoft.com/office/drawing/2014/main" id="{00000000-0008-0000-0900-0000FF00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56" name="Line 3429">
          <a:extLst>
            <a:ext uri="{FF2B5EF4-FFF2-40B4-BE49-F238E27FC236}">
              <a16:creationId xmlns="" xmlns:a16="http://schemas.microsoft.com/office/drawing/2014/main" id="{00000000-0008-0000-0900-000000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57" name="Line 3430">
          <a:extLst>
            <a:ext uri="{FF2B5EF4-FFF2-40B4-BE49-F238E27FC236}">
              <a16:creationId xmlns="" xmlns:a16="http://schemas.microsoft.com/office/drawing/2014/main" id="{00000000-0008-0000-0900-000001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58" name="Line 3431">
          <a:extLst>
            <a:ext uri="{FF2B5EF4-FFF2-40B4-BE49-F238E27FC236}">
              <a16:creationId xmlns="" xmlns:a16="http://schemas.microsoft.com/office/drawing/2014/main" id="{00000000-0008-0000-0900-000002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59" name="Line 3432">
          <a:extLst>
            <a:ext uri="{FF2B5EF4-FFF2-40B4-BE49-F238E27FC236}">
              <a16:creationId xmlns="" xmlns:a16="http://schemas.microsoft.com/office/drawing/2014/main" id="{00000000-0008-0000-0900-000003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60" name="Line 3433">
          <a:extLst>
            <a:ext uri="{FF2B5EF4-FFF2-40B4-BE49-F238E27FC236}">
              <a16:creationId xmlns="" xmlns:a16="http://schemas.microsoft.com/office/drawing/2014/main" id="{00000000-0008-0000-0900-000004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61" name="Line 3434">
          <a:extLst>
            <a:ext uri="{FF2B5EF4-FFF2-40B4-BE49-F238E27FC236}">
              <a16:creationId xmlns="" xmlns:a16="http://schemas.microsoft.com/office/drawing/2014/main" id="{00000000-0008-0000-0900-000005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62" name="Line 3435">
          <a:extLst>
            <a:ext uri="{FF2B5EF4-FFF2-40B4-BE49-F238E27FC236}">
              <a16:creationId xmlns="" xmlns:a16="http://schemas.microsoft.com/office/drawing/2014/main" id="{00000000-0008-0000-0900-000006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63" name="Line 3436">
          <a:extLst>
            <a:ext uri="{FF2B5EF4-FFF2-40B4-BE49-F238E27FC236}">
              <a16:creationId xmlns="" xmlns:a16="http://schemas.microsoft.com/office/drawing/2014/main" id="{00000000-0008-0000-0900-000007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64" name="Line 3437">
          <a:extLst>
            <a:ext uri="{FF2B5EF4-FFF2-40B4-BE49-F238E27FC236}">
              <a16:creationId xmlns="" xmlns:a16="http://schemas.microsoft.com/office/drawing/2014/main" id="{00000000-0008-0000-0900-000008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65" name="Line 3438">
          <a:extLst>
            <a:ext uri="{FF2B5EF4-FFF2-40B4-BE49-F238E27FC236}">
              <a16:creationId xmlns="" xmlns:a16="http://schemas.microsoft.com/office/drawing/2014/main" id="{00000000-0008-0000-0900-000009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66" name="Line 3439">
          <a:extLst>
            <a:ext uri="{FF2B5EF4-FFF2-40B4-BE49-F238E27FC236}">
              <a16:creationId xmlns="" xmlns:a16="http://schemas.microsoft.com/office/drawing/2014/main" id="{00000000-0008-0000-0900-00000A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67" name="Line 3440">
          <a:extLst>
            <a:ext uri="{FF2B5EF4-FFF2-40B4-BE49-F238E27FC236}">
              <a16:creationId xmlns="" xmlns:a16="http://schemas.microsoft.com/office/drawing/2014/main" id="{00000000-0008-0000-0900-00000B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68" name="Line 3441">
          <a:extLst>
            <a:ext uri="{FF2B5EF4-FFF2-40B4-BE49-F238E27FC236}">
              <a16:creationId xmlns="" xmlns:a16="http://schemas.microsoft.com/office/drawing/2014/main" id="{00000000-0008-0000-0900-00000C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69" name="Line 3442">
          <a:extLst>
            <a:ext uri="{FF2B5EF4-FFF2-40B4-BE49-F238E27FC236}">
              <a16:creationId xmlns="" xmlns:a16="http://schemas.microsoft.com/office/drawing/2014/main" id="{00000000-0008-0000-0900-00000D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70" name="Line 3443">
          <a:extLst>
            <a:ext uri="{FF2B5EF4-FFF2-40B4-BE49-F238E27FC236}">
              <a16:creationId xmlns="" xmlns:a16="http://schemas.microsoft.com/office/drawing/2014/main" id="{00000000-0008-0000-0900-00000E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71" name="Line 3444">
          <a:extLst>
            <a:ext uri="{FF2B5EF4-FFF2-40B4-BE49-F238E27FC236}">
              <a16:creationId xmlns="" xmlns:a16="http://schemas.microsoft.com/office/drawing/2014/main" id="{00000000-0008-0000-0900-00000F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72" name="Line 3445">
          <a:extLst>
            <a:ext uri="{FF2B5EF4-FFF2-40B4-BE49-F238E27FC236}">
              <a16:creationId xmlns="" xmlns:a16="http://schemas.microsoft.com/office/drawing/2014/main" id="{00000000-0008-0000-0900-000010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73" name="Line 3446">
          <a:extLst>
            <a:ext uri="{FF2B5EF4-FFF2-40B4-BE49-F238E27FC236}">
              <a16:creationId xmlns="" xmlns:a16="http://schemas.microsoft.com/office/drawing/2014/main" id="{00000000-0008-0000-0900-000011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74" name="Line 3447">
          <a:extLst>
            <a:ext uri="{FF2B5EF4-FFF2-40B4-BE49-F238E27FC236}">
              <a16:creationId xmlns="" xmlns:a16="http://schemas.microsoft.com/office/drawing/2014/main" id="{00000000-0008-0000-0900-000012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75" name="Line 3448">
          <a:extLst>
            <a:ext uri="{FF2B5EF4-FFF2-40B4-BE49-F238E27FC236}">
              <a16:creationId xmlns="" xmlns:a16="http://schemas.microsoft.com/office/drawing/2014/main" id="{00000000-0008-0000-0900-000013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76" name="Line 3449">
          <a:extLst>
            <a:ext uri="{FF2B5EF4-FFF2-40B4-BE49-F238E27FC236}">
              <a16:creationId xmlns="" xmlns:a16="http://schemas.microsoft.com/office/drawing/2014/main" id="{00000000-0008-0000-0900-000014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77" name="Line 3450">
          <a:extLst>
            <a:ext uri="{FF2B5EF4-FFF2-40B4-BE49-F238E27FC236}">
              <a16:creationId xmlns="" xmlns:a16="http://schemas.microsoft.com/office/drawing/2014/main" id="{00000000-0008-0000-0900-000015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78" name="Line 3451">
          <a:extLst>
            <a:ext uri="{FF2B5EF4-FFF2-40B4-BE49-F238E27FC236}">
              <a16:creationId xmlns="" xmlns:a16="http://schemas.microsoft.com/office/drawing/2014/main" id="{00000000-0008-0000-0900-000016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79" name="Line 3452">
          <a:extLst>
            <a:ext uri="{FF2B5EF4-FFF2-40B4-BE49-F238E27FC236}">
              <a16:creationId xmlns="" xmlns:a16="http://schemas.microsoft.com/office/drawing/2014/main" id="{00000000-0008-0000-0900-000017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80" name="Line 3453">
          <a:extLst>
            <a:ext uri="{FF2B5EF4-FFF2-40B4-BE49-F238E27FC236}">
              <a16:creationId xmlns="" xmlns:a16="http://schemas.microsoft.com/office/drawing/2014/main" id="{00000000-0008-0000-0900-000018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343</xdr:row>
      <xdr:rowOff>0</xdr:rowOff>
    </xdr:from>
    <xdr:to>
      <xdr:col>10</xdr:col>
      <xdr:colOff>38100</xdr:colOff>
      <xdr:row>343</xdr:row>
      <xdr:rowOff>0</xdr:rowOff>
    </xdr:to>
    <xdr:sp macro="" textlink="">
      <xdr:nvSpPr>
        <xdr:cNvPr id="281" name="Line 3454">
          <a:extLst>
            <a:ext uri="{FF2B5EF4-FFF2-40B4-BE49-F238E27FC236}">
              <a16:creationId xmlns="" xmlns:a16="http://schemas.microsoft.com/office/drawing/2014/main" id="{00000000-0008-0000-0900-000019010000}"/>
            </a:ext>
          </a:extLst>
        </xdr:cNvPr>
        <xdr:cNvSpPr>
          <a:spLocks noChangeShapeType="1"/>
        </xdr:cNvSpPr>
      </xdr:nvSpPr>
      <xdr:spPr bwMode="auto">
        <a:xfrm>
          <a:off x="5791200" y="2024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82" name="Line 3420">
          <a:extLst>
            <a:ext uri="{FF2B5EF4-FFF2-40B4-BE49-F238E27FC236}">
              <a16:creationId xmlns="" xmlns:a16="http://schemas.microsoft.com/office/drawing/2014/main" id="{00000000-0008-0000-0900-00001A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83" name="Line 3421">
          <a:extLst>
            <a:ext uri="{FF2B5EF4-FFF2-40B4-BE49-F238E27FC236}">
              <a16:creationId xmlns="" xmlns:a16="http://schemas.microsoft.com/office/drawing/2014/main" id="{00000000-0008-0000-0900-00001B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84" name="Line 3422">
          <a:extLst>
            <a:ext uri="{FF2B5EF4-FFF2-40B4-BE49-F238E27FC236}">
              <a16:creationId xmlns="" xmlns:a16="http://schemas.microsoft.com/office/drawing/2014/main" id="{00000000-0008-0000-0900-00001C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85" name="Line 3423">
          <a:extLst>
            <a:ext uri="{FF2B5EF4-FFF2-40B4-BE49-F238E27FC236}">
              <a16:creationId xmlns="" xmlns:a16="http://schemas.microsoft.com/office/drawing/2014/main" id="{00000000-0008-0000-0900-00001D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86" name="Line 3424">
          <a:extLst>
            <a:ext uri="{FF2B5EF4-FFF2-40B4-BE49-F238E27FC236}">
              <a16:creationId xmlns="" xmlns:a16="http://schemas.microsoft.com/office/drawing/2014/main" id="{00000000-0008-0000-0900-00001E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87" name="Line 3425">
          <a:extLst>
            <a:ext uri="{FF2B5EF4-FFF2-40B4-BE49-F238E27FC236}">
              <a16:creationId xmlns="" xmlns:a16="http://schemas.microsoft.com/office/drawing/2014/main" id="{00000000-0008-0000-0900-00001F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88" name="Line 3426">
          <a:extLst>
            <a:ext uri="{FF2B5EF4-FFF2-40B4-BE49-F238E27FC236}">
              <a16:creationId xmlns="" xmlns:a16="http://schemas.microsoft.com/office/drawing/2014/main" id="{00000000-0008-0000-0900-000020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89" name="Line 3427">
          <a:extLst>
            <a:ext uri="{FF2B5EF4-FFF2-40B4-BE49-F238E27FC236}">
              <a16:creationId xmlns="" xmlns:a16="http://schemas.microsoft.com/office/drawing/2014/main" id="{00000000-0008-0000-0900-000021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90" name="Line 3428">
          <a:extLst>
            <a:ext uri="{FF2B5EF4-FFF2-40B4-BE49-F238E27FC236}">
              <a16:creationId xmlns="" xmlns:a16="http://schemas.microsoft.com/office/drawing/2014/main" id="{00000000-0008-0000-0900-000022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91" name="Line 3429">
          <a:extLst>
            <a:ext uri="{FF2B5EF4-FFF2-40B4-BE49-F238E27FC236}">
              <a16:creationId xmlns="" xmlns:a16="http://schemas.microsoft.com/office/drawing/2014/main" id="{00000000-0008-0000-0900-000023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92" name="Line 3430">
          <a:extLst>
            <a:ext uri="{FF2B5EF4-FFF2-40B4-BE49-F238E27FC236}">
              <a16:creationId xmlns="" xmlns:a16="http://schemas.microsoft.com/office/drawing/2014/main" id="{00000000-0008-0000-0900-000024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93" name="Line 3431">
          <a:extLst>
            <a:ext uri="{FF2B5EF4-FFF2-40B4-BE49-F238E27FC236}">
              <a16:creationId xmlns="" xmlns:a16="http://schemas.microsoft.com/office/drawing/2014/main" id="{00000000-0008-0000-0900-000025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94" name="Line 3432">
          <a:extLst>
            <a:ext uri="{FF2B5EF4-FFF2-40B4-BE49-F238E27FC236}">
              <a16:creationId xmlns="" xmlns:a16="http://schemas.microsoft.com/office/drawing/2014/main" id="{00000000-0008-0000-0900-000026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95" name="Line 3433">
          <a:extLst>
            <a:ext uri="{FF2B5EF4-FFF2-40B4-BE49-F238E27FC236}">
              <a16:creationId xmlns="" xmlns:a16="http://schemas.microsoft.com/office/drawing/2014/main" id="{00000000-0008-0000-0900-000027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96" name="Line 3434">
          <a:extLst>
            <a:ext uri="{FF2B5EF4-FFF2-40B4-BE49-F238E27FC236}">
              <a16:creationId xmlns="" xmlns:a16="http://schemas.microsoft.com/office/drawing/2014/main" id="{00000000-0008-0000-0900-000028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97" name="Line 3435">
          <a:extLst>
            <a:ext uri="{FF2B5EF4-FFF2-40B4-BE49-F238E27FC236}">
              <a16:creationId xmlns="" xmlns:a16="http://schemas.microsoft.com/office/drawing/2014/main" id="{00000000-0008-0000-0900-000029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98" name="Line 3436">
          <a:extLst>
            <a:ext uri="{FF2B5EF4-FFF2-40B4-BE49-F238E27FC236}">
              <a16:creationId xmlns="" xmlns:a16="http://schemas.microsoft.com/office/drawing/2014/main" id="{00000000-0008-0000-0900-00002A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99" name="Line 3437">
          <a:extLst>
            <a:ext uri="{FF2B5EF4-FFF2-40B4-BE49-F238E27FC236}">
              <a16:creationId xmlns="" xmlns:a16="http://schemas.microsoft.com/office/drawing/2014/main" id="{00000000-0008-0000-0900-00002B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00" name="Line 3438">
          <a:extLst>
            <a:ext uri="{FF2B5EF4-FFF2-40B4-BE49-F238E27FC236}">
              <a16:creationId xmlns="" xmlns:a16="http://schemas.microsoft.com/office/drawing/2014/main" id="{00000000-0008-0000-0900-00002C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01" name="Line 3439">
          <a:extLst>
            <a:ext uri="{FF2B5EF4-FFF2-40B4-BE49-F238E27FC236}">
              <a16:creationId xmlns="" xmlns:a16="http://schemas.microsoft.com/office/drawing/2014/main" id="{00000000-0008-0000-0900-00002D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02" name="Line 3440">
          <a:extLst>
            <a:ext uri="{FF2B5EF4-FFF2-40B4-BE49-F238E27FC236}">
              <a16:creationId xmlns="" xmlns:a16="http://schemas.microsoft.com/office/drawing/2014/main" id="{00000000-0008-0000-0900-00002E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03" name="Line 3441">
          <a:extLst>
            <a:ext uri="{FF2B5EF4-FFF2-40B4-BE49-F238E27FC236}">
              <a16:creationId xmlns="" xmlns:a16="http://schemas.microsoft.com/office/drawing/2014/main" id="{00000000-0008-0000-0900-00002F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04" name="Line 3442">
          <a:extLst>
            <a:ext uri="{FF2B5EF4-FFF2-40B4-BE49-F238E27FC236}">
              <a16:creationId xmlns="" xmlns:a16="http://schemas.microsoft.com/office/drawing/2014/main" id="{00000000-0008-0000-0900-000030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05" name="Line 3443">
          <a:extLst>
            <a:ext uri="{FF2B5EF4-FFF2-40B4-BE49-F238E27FC236}">
              <a16:creationId xmlns="" xmlns:a16="http://schemas.microsoft.com/office/drawing/2014/main" id="{00000000-0008-0000-0900-000031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06" name="Line 3444">
          <a:extLst>
            <a:ext uri="{FF2B5EF4-FFF2-40B4-BE49-F238E27FC236}">
              <a16:creationId xmlns="" xmlns:a16="http://schemas.microsoft.com/office/drawing/2014/main" id="{00000000-0008-0000-0900-000032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07" name="Line 3445">
          <a:extLst>
            <a:ext uri="{FF2B5EF4-FFF2-40B4-BE49-F238E27FC236}">
              <a16:creationId xmlns="" xmlns:a16="http://schemas.microsoft.com/office/drawing/2014/main" id="{00000000-0008-0000-0900-000033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08" name="Line 3446">
          <a:extLst>
            <a:ext uri="{FF2B5EF4-FFF2-40B4-BE49-F238E27FC236}">
              <a16:creationId xmlns="" xmlns:a16="http://schemas.microsoft.com/office/drawing/2014/main" id="{00000000-0008-0000-0900-000034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09" name="Line 3447">
          <a:extLst>
            <a:ext uri="{FF2B5EF4-FFF2-40B4-BE49-F238E27FC236}">
              <a16:creationId xmlns="" xmlns:a16="http://schemas.microsoft.com/office/drawing/2014/main" id="{00000000-0008-0000-0900-000035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10" name="Line 3448">
          <a:extLst>
            <a:ext uri="{FF2B5EF4-FFF2-40B4-BE49-F238E27FC236}">
              <a16:creationId xmlns="" xmlns:a16="http://schemas.microsoft.com/office/drawing/2014/main" id="{00000000-0008-0000-0900-000036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11" name="Line 3449">
          <a:extLst>
            <a:ext uri="{FF2B5EF4-FFF2-40B4-BE49-F238E27FC236}">
              <a16:creationId xmlns="" xmlns:a16="http://schemas.microsoft.com/office/drawing/2014/main" id="{00000000-0008-0000-0900-000037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12" name="Line 3450">
          <a:extLst>
            <a:ext uri="{FF2B5EF4-FFF2-40B4-BE49-F238E27FC236}">
              <a16:creationId xmlns="" xmlns:a16="http://schemas.microsoft.com/office/drawing/2014/main" id="{00000000-0008-0000-0900-000038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13" name="Line 3451">
          <a:extLst>
            <a:ext uri="{FF2B5EF4-FFF2-40B4-BE49-F238E27FC236}">
              <a16:creationId xmlns="" xmlns:a16="http://schemas.microsoft.com/office/drawing/2014/main" id="{00000000-0008-0000-0900-000039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14" name="Line 3452">
          <a:extLst>
            <a:ext uri="{FF2B5EF4-FFF2-40B4-BE49-F238E27FC236}">
              <a16:creationId xmlns="" xmlns:a16="http://schemas.microsoft.com/office/drawing/2014/main" id="{00000000-0008-0000-0900-00003A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15" name="Line 3453">
          <a:extLst>
            <a:ext uri="{FF2B5EF4-FFF2-40B4-BE49-F238E27FC236}">
              <a16:creationId xmlns="" xmlns:a16="http://schemas.microsoft.com/office/drawing/2014/main" id="{00000000-0008-0000-0900-00003B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16" name="Line 3454">
          <a:extLst>
            <a:ext uri="{FF2B5EF4-FFF2-40B4-BE49-F238E27FC236}">
              <a16:creationId xmlns="" xmlns:a16="http://schemas.microsoft.com/office/drawing/2014/main" id="{00000000-0008-0000-0900-00003C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17" name="Line 3420">
          <a:extLst>
            <a:ext uri="{FF2B5EF4-FFF2-40B4-BE49-F238E27FC236}">
              <a16:creationId xmlns="" xmlns:a16="http://schemas.microsoft.com/office/drawing/2014/main" id="{00000000-0008-0000-0900-00003D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18" name="Line 3421">
          <a:extLst>
            <a:ext uri="{FF2B5EF4-FFF2-40B4-BE49-F238E27FC236}">
              <a16:creationId xmlns="" xmlns:a16="http://schemas.microsoft.com/office/drawing/2014/main" id="{00000000-0008-0000-0900-00003E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19" name="Line 3422">
          <a:extLst>
            <a:ext uri="{FF2B5EF4-FFF2-40B4-BE49-F238E27FC236}">
              <a16:creationId xmlns="" xmlns:a16="http://schemas.microsoft.com/office/drawing/2014/main" id="{00000000-0008-0000-0900-00003F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20" name="Line 3423">
          <a:extLst>
            <a:ext uri="{FF2B5EF4-FFF2-40B4-BE49-F238E27FC236}">
              <a16:creationId xmlns="" xmlns:a16="http://schemas.microsoft.com/office/drawing/2014/main" id="{00000000-0008-0000-0900-000040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21" name="Line 3424">
          <a:extLst>
            <a:ext uri="{FF2B5EF4-FFF2-40B4-BE49-F238E27FC236}">
              <a16:creationId xmlns="" xmlns:a16="http://schemas.microsoft.com/office/drawing/2014/main" id="{00000000-0008-0000-0900-000041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22" name="Line 3425">
          <a:extLst>
            <a:ext uri="{FF2B5EF4-FFF2-40B4-BE49-F238E27FC236}">
              <a16:creationId xmlns="" xmlns:a16="http://schemas.microsoft.com/office/drawing/2014/main" id="{00000000-0008-0000-0900-000042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23" name="Line 3426">
          <a:extLst>
            <a:ext uri="{FF2B5EF4-FFF2-40B4-BE49-F238E27FC236}">
              <a16:creationId xmlns="" xmlns:a16="http://schemas.microsoft.com/office/drawing/2014/main" id="{00000000-0008-0000-0900-000043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24" name="Line 3427">
          <a:extLst>
            <a:ext uri="{FF2B5EF4-FFF2-40B4-BE49-F238E27FC236}">
              <a16:creationId xmlns="" xmlns:a16="http://schemas.microsoft.com/office/drawing/2014/main" id="{00000000-0008-0000-0900-000044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25" name="Line 3428">
          <a:extLst>
            <a:ext uri="{FF2B5EF4-FFF2-40B4-BE49-F238E27FC236}">
              <a16:creationId xmlns="" xmlns:a16="http://schemas.microsoft.com/office/drawing/2014/main" id="{00000000-0008-0000-0900-000045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26" name="Line 3429">
          <a:extLst>
            <a:ext uri="{FF2B5EF4-FFF2-40B4-BE49-F238E27FC236}">
              <a16:creationId xmlns="" xmlns:a16="http://schemas.microsoft.com/office/drawing/2014/main" id="{00000000-0008-0000-0900-000046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27" name="Line 3430">
          <a:extLst>
            <a:ext uri="{FF2B5EF4-FFF2-40B4-BE49-F238E27FC236}">
              <a16:creationId xmlns="" xmlns:a16="http://schemas.microsoft.com/office/drawing/2014/main" id="{00000000-0008-0000-0900-000047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28" name="Line 3431">
          <a:extLst>
            <a:ext uri="{FF2B5EF4-FFF2-40B4-BE49-F238E27FC236}">
              <a16:creationId xmlns="" xmlns:a16="http://schemas.microsoft.com/office/drawing/2014/main" id="{00000000-0008-0000-0900-000048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29" name="Line 3432">
          <a:extLst>
            <a:ext uri="{FF2B5EF4-FFF2-40B4-BE49-F238E27FC236}">
              <a16:creationId xmlns="" xmlns:a16="http://schemas.microsoft.com/office/drawing/2014/main" id="{00000000-0008-0000-0900-000049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30" name="Line 3433">
          <a:extLst>
            <a:ext uri="{FF2B5EF4-FFF2-40B4-BE49-F238E27FC236}">
              <a16:creationId xmlns="" xmlns:a16="http://schemas.microsoft.com/office/drawing/2014/main" id="{00000000-0008-0000-0900-00004A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31" name="Line 3434">
          <a:extLst>
            <a:ext uri="{FF2B5EF4-FFF2-40B4-BE49-F238E27FC236}">
              <a16:creationId xmlns="" xmlns:a16="http://schemas.microsoft.com/office/drawing/2014/main" id="{00000000-0008-0000-0900-00004B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32" name="Line 3435">
          <a:extLst>
            <a:ext uri="{FF2B5EF4-FFF2-40B4-BE49-F238E27FC236}">
              <a16:creationId xmlns="" xmlns:a16="http://schemas.microsoft.com/office/drawing/2014/main" id="{00000000-0008-0000-0900-00004C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33" name="Line 3436">
          <a:extLst>
            <a:ext uri="{FF2B5EF4-FFF2-40B4-BE49-F238E27FC236}">
              <a16:creationId xmlns="" xmlns:a16="http://schemas.microsoft.com/office/drawing/2014/main" id="{00000000-0008-0000-0900-00004D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34" name="Line 3437">
          <a:extLst>
            <a:ext uri="{FF2B5EF4-FFF2-40B4-BE49-F238E27FC236}">
              <a16:creationId xmlns="" xmlns:a16="http://schemas.microsoft.com/office/drawing/2014/main" id="{00000000-0008-0000-0900-00004E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35" name="Line 3438">
          <a:extLst>
            <a:ext uri="{FF2B5EF4-FFF2-40B4-BE49-F238E27FC236}">
              <a16:creationId xmlns="" xmlns:a16="http://schemas.microsoft.com/office/drawing/2014/main" id="{00000000-0008-0000-0900-00004F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36" name="Line 3439">
          <a:extLst>
            <a:ext uri="{FF2B5EF4-FFF2-40B4-BE49-F238E27FC236}">
              <a16:creationId xmlns="" xmlns:a16="http://schemas.microsoft.com/office/drawing/2014/main" id="{00000000-0008-0000-0900-000050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37" name="Line 3440">
          <a:extLst>
            <a:ext uri="{FF2B5EF4-FFF2-40B4-BE49-F238E27FC236}">
              <a16:creationId xmlns="" xmlns:a16="http://schemas.microsoft.com/office/drawing/2014/main" id="{00000000-0008-0000-0900-000051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38" name="Line 3441">
          <a:extLst>
            <a:ext uri="{FF2B5EF4-FFF2-40B4-BE49-F238E27FC236}">
              <a16:creationId xmlns="" xmlns:a16="http://schemas.microsoft.com/office/drawing/2014/main" id="{00000000-0008-0000-0900-000052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39" name="Line 3442">
          <a:extLst>
            <a:ext uri="{FF2B5EF4-FFF2-40B4-BE49-F238E27FC236}">
              <a16:creationId xmlns="" xmlns:a16="http://schemas.microsoft.com/office/drawing/2014/main" id="{00000000-0008-0000-0900-000053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40" name="Line 3443">
          <a:extLst>
            <a:ext uri="{FF2B5EF4-FFF2-40B4-BE49-F238E27FC236}">
              <a16:creationId xmlns="" xmlns:a16="http://schemas.microsoft.com/office/drawing/2014/main" id="{00000000-0008-0000-0900-000054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41" name="Line 3444">
          <a:extLst>
            <a:ext uri="{FF2B5EF4-FFF2-40B4-BE49-F238E27FC236}">
              <a16:creationId xmlns="" xmlns:a16="http://schemas.microsoft.com/office/drawing/2014/main" id="{00000000-0008-0000-0900-000055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42" name="Line 3445">
          <a:extLst>
            <a:ext uri="{FF2B5EF4-FFF2-40B4-BE49-F238E27FC236}">
              <a16:creationId xmlns="" xmlns:a16="http://schemas.microsoft.com/office/drawing/2014/main" id="{00000000-0008-0000-0900-000056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43" name="Line 3446">
          <a:extLst>
            <a:ext uri="{FF2B5EF4-FFF2-40B4-BE49-F238E27FC236}">
              <a16:creationId xmlns="" xmlns:a16="http://schemas.microsoft.com/office/drawing/2014/main" id="{00000000-0008-0000-0900-000057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44" name="Line 3447">
          <a:extLst>
            <a:ext uri="{FF2B5EF4-FFF2-40B4-BE49-F238E27FC236}">
              <a16:creationId xmlns="" xmlns:a16="http://schemas.microsoft.com/office/drawing/2014/main" id="{00000000-0008-0000-0900-000058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45" name="Line 3448">
          <a:extLst>
            <a:ext uri="{FF2B5EF4-FFF2-40B4-BE49-F238E27FC236}">
              <a16:creationId xmlns="" xmlns:a16="http://schemas.microsoft.com/office/drawing/2014/main" id="{00000000-0008-0000-0900-000059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46" name="Line 3449">
          <a:extLst>
            <a:ext uri="{FF2B5EF4-FFF2-40B4-BE49-F238E27FC236}">
              <a16:creationId xmlns="" xmlns:a16="http://schemas.microsoft.com/office/drawing/2014/main" id="{00000000-0008-0000-0900-00005A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47" name="Line 3450">
          <a:extLst>
            <a:ext uri="{FF2B5EF4-FFF2-40B4-BE49-F238E27FC236}">
              <a16:creationId xmlns="" xmlns:a16="http://schemas.microsoft.com/office/drawing/2014/main" id="{00000000-0008-0000-0900-00005B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48" name="Line 3451">
          <a:extLst>
            <a:ext uri="{FF2B5EF4-FFF2-40B4-BE49-F238E27FC236}">
              <a16:creationId xmlns="" xmlns:a16="http://schemas.microsoft.com/office/drawing/2014/main" id="{00000000-0008-0000-0900-00005C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49" name="Line 3452">
          <a:extLst>
            <a:ext uri="{FF2B5EF4-FFF2-40B4-BE49-F238E27FC236}">
              <a16:creationId xmlns="" xmlns:a16="http://schemas.microsoft.com/office/drawing/2014/main" id="{00000000-0008-0000-0900-00005D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50" name="Line 3453">
          <a:extLst>
            <a:ext uri="{FF2B5EF4-FFF2-40B4-BE49-F238E27FC236}">
              <a16:creationId xmlns="" xmlns:a16="http://schemas.microsoft.com/office/drawing/2014/main" id="{00000000-0008-0000-0900-00005E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51" name="Line 3454">
          <a:extLst>
            <a:ext uri="{FF2B5EF4-FFF2-40B4-BE49-F238E27FC236}">
              <a16:creationId xmlns="" xmlns:a16="http://schemas.microsoft.com/office/drawing/2014/main" id="{00000000-0008-0000-0900-00005F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52" name="Line 3420">
          <a:extLst>
            <a:ext uri="{FF2B5EF4-FFF2-40B4-BE49-F238E27FC236}">
              <a16:creationId xmlns="" xmlns:a16="http://schemas.microsoft.com/office/drawing/2014/main" id="{00000000-0008-0000-0900-000060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53" name="Line 3421">
          <a:extLst>
            <a:ext uri="{FF2B5EF4-FFF2-40B4-BE49-F238E27FC236}">
              <a16:creationId xmlns="" xmlns:a16="http://schemas.microsoft.com/office/drawing/2014/main" id="{00000000-0008-0000-0900-000061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54" name="Line 3422">
          <a:extLst>
            <a:ext uri="{FF2B5EF4-FFF2-40B4-BE49-F238E27FC236}">
              <a16:creationId xmlns="" xmlns:a16="http://schemas.microsoft.com/office/drawing/2014/main" id="{00000000-0008-0000-0900-000062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55" name="Line 3423">
          <a:extLst>
            <a:ext uri="{FF2B5EF4-FFF2-40B4-BE49-F238E27FC236}">
              <a16:creationId xmlns="" xmlns:a16="http://schemas.microsoft.com/office/drawing/2014/main" id="{00000000-0008-0000-0900-000063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56" name="Line 3424">
          <a:extLst>
            <a:ext uri="{FF2B5EF4-FFF2-40B4-BE49-F238E27FC236}">
              <a16:creationId xmlns="" xmlns:a16="http://schemas.microsoft.com/office/drawing/2014/main" id="{00000000-0008-0000-0900-000064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57" name="Line 3425">
          <a:extLst>
            <a:ext uri="{FF2B5EF4-FFF2-40B4-BE49-F238E27FC236}">
              <a16:creationId xmlns="" xmlns:a16="http://schemas.microsoft.com/office/drawing/2014/main" id="{00000000-0008-0000-0900-000065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58" name="Line 3426">
          <a:extLst>
            <a:ext uri="{FF2B5EF4-FFF2-40B4-BE49-F238E27FC236}">
              <a16:creationId xmlns="" xmlns:a16="http://schemas.microsoft.com/office/drawing/2014/main" id="{00000000-0008-0000-0900-000066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59" name="Line 3427">
          <a:extLst>
            <a:ext uri="{FF2B5EF4-FFF2-40B4-BE49-F238E27FC236}">
              <a16:creationId xmlns="" xmlns:a16="http://schemas.microsoft.com/office/drawing/2014/main" id="{00000000-0008-0000-0900-000067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60" name="Line 3428">
          <a:extLst>
            <a:ext uri="{FF2B5EF4-FFF2-40B4-BE49-F238E27FC236}">
              <a16:creationId xmlns="" xmlns:a16="http://schemas.microsoft.com/office/drawing/2014/main" id="{00000000-0008-0000-0900-000068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61" name="Line 3429">
          <a:extLst>
            <a:ext uri="{FF2B5EF4-FFF2-40B4-BE49-F238E27FC236}">
              <a16:creationId xmlns="" xmlns:a16="http://schemas.microsoft.com/office/drawing/2014/main" id="{00000000-0008-0000-0900-000069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62" name="Line 3430">
          <a:extLst>
            <a:ext uri="{FF2B5EF4-FFF2-40B4-BE49-F238E27FC236}">
              <a16:creationId xmlns="" xmlns:a16="http://schemas.microsoft.com/office/drawing/2014/main" id="{00000000-0008-0000-0900-00006A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63" name="Line 3431">
          <a:extLst>
            <a:ext uri="{FF2B5EF4-FFF2-40B4-BE49-F238E27FC236}">
              <a16:creationId xmlns="" xmlns:a16="http://schemas.microsoft.com/office/drawing/2014/main" id="{00000000-0008-0000-0900-00006B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64" name="Line 3432">
          <a:extLst>
            <a:ext uri="{FF2B5EF4-FFF2-40B4-BE49-F238E27FC236}">
              <a16:creationId xmlns="" xmlns:a16="http://schemas.microsoft.com/office/drawing/2014/main" id="{00000000-0008-0000-0900-00006C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65" name="Line 3433">
          <a:extLst>
            <a:ext uri="{FF2B5EF4-FFF2-40B4-BE49-F238E27FC236}">
              <a16:creationId xmlns="" xmlns:a16="http://schemas.microsoft.com/office/drawing/2014/main" id="{00000000-0008-0000-0900-00006D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66" name="Line 3434">
          <a:extLst>
            <a:ext uri="{FF2B5EF4-FFF2-40B4-BE49-F238E27FC236}">
              <a16:creationId xmlns="" xmlns:a16="http://schemas.microsoft.com/office/drawing/2014/main" id="{00000000-0008-0000-0900-00006E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67" name="Line 3435">
          <a:extLst>
            <a:ext uri="{FF2B5EF4-FFF2-40B4-BE49-F238E27FC236}">
              <a16:creationId xmlns="" xmlns:a16="http://schemas.microsoft.com/office/drawing/2014/main" id="{00000000-0008-0000-0900-00006F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68" name="Line 3436">
          <a:extLst>
            <a:ext uri="{FF2B5EF4-FFF2-40B4-BE49-F238E27FC236}">
              <a16:creationId xmlns="" xmlns:a16="http://schemas.microsoft.com/office/drawing/2014/main" id="{00000000-0008-0000-0900-000070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69" name="Line 3437">
          <a:extLst>
            <a:ext uri="{FF2B5EF4-FFF2-40B4-BE49-F238E27FC236}">
              <a16:creationId xmlns="" xmlns:a16="http://schemas.microsoft.com/office/drawing/2014/main" id="{00000000-0008-0000-0900-000071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70" name="Line 3438">
          <a:extLst>
            <a:ext uri="{FF2B5EF4-FFF2-40B4-BE49-F238E27FC236}">
              <a16:creationId xmlns="" xmlns:a16="http://schemas.microsoft.com/office/drawing/2014/main" id="{00000000-0008-0000-0900-000072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71" name="Line 3439">
          <a:extLst>
            <a:ext uri="{FF2B5EF4-FFF2-40B4-BE49-F238E27FC236}">
              <a16:creationId xmlns="" xmlns:a16="http://schemas.microsoft.com/office/drawing/2014/main" id="{00000000-0008-0000-0900-000073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72" name="Line 3440">
          <a:extLst>
            <a:ext uri="{FF2B5EF4-FFF2-40B4-BE49-F238E27FC236}">
              <a16:creationId xmlns="" xmlns:a16="http://schemas.microsoft.com/office/drawing/2014/main" id="{00000000-0008-0000-0900-000074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73" name="Line 3441">
          <a:extLst>
            <a:ext uri="{FF2B5EF4-FFF2-40B4-BE49-F238E27FC236}">
              <a16:creationId xmlns="" xmlns:a16="http://schemas.microsoft.com/office/drawing/2014/main" id="{00000000-0008-0000-0900-000075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74" name="Line 3442">
          <a:extLst>
            <a:ext uri="{FF2B5EF4-FFF2-40B4-BE49-F238E27FC236}">
              <a16:creationId xmlns="" xmlns:a16="http://schemas.microsoft.com/office/drawing/2014/main" id="{00000000-0008-0000-0900-000076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75" name="Line 3443">
          <a:extLst>
            <a:ext uri="{FF2B5EF4-FFF2-40B4-BE49-F238E27FC236}">
              <a16:creationId xmlns="" xmlns:a16="http://schemas.microsoft.com/office/drawing/2014/main" id="{00000000-0008-0000-0900-000077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76" name="Line 3444">
          <a:extLst>
            <a:ext uri="{FF2B5EF4-FFF2-40B4-BE49-F238E27FC236}">
              <a16:creationId xmlns="" xmlns:a16="http://schemas.microsoft.com/office/drawing/2014/main" id="{00000000-0008-0000-0900-000078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77" name="Line 3445">
          <a:extLst>
            <a:ext uri="{FF2B5EF4-FFF2-40B4-BE49-F238E27FC236}">
              <a16:creationId xmlns="" xmlns:a16="http://schemas.microsoft.com/office/drawing/2014/main" id="{00000000-0008-0000-0900-000079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78" name="Line 3446">
          <a:extLst>
            <a:ext uri="{FF2B5EF4-FFF2-40B4-BE49-F238E27FC236}">
              <a16:creationId xmlns="" xmlns:a16="http://schemas.microsoft.com/office/drawing/2014/main" id="{00000000-0008-0000-0900-00007A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79" name="Line 3447">
          <a:extLst>
            <a:ext uri="{FF2B5EF4-FFF2-40B4-BE49-F238E27FC236}">
              <a16:creationId xmlns="" xmlns:a16="http://schemas.microsoft.com/office/drawing/2014/main" id="{00000000-0008-0000-0900-00007B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80" name="Line 3448">
          <a:extLst>
            <a:ext uri="{FF2B5EF4-FFF2-40B4-BE49-F238E27FC236}">
              <a16:creationId xmlns="" xmlns:a16="http://schemas.microsoft.com/office/drawing/2014/main" id="{00000000-0008-0000-0900-00007C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81" name="Line 3449">
          <a:extLst>
            <a:ext uri="{FF2B5EF4-FFF2-40B4-BE49-F238E27FC236}">
              <a16:creationId xmlns="" xmlns:a16="http://schemas.microsoft.com/office/drawing/2014/main" id="{00000000-0008-0000-0900-00007D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82" name="Line 3450">
          <a:extLst>
            <a:ext uri="{FF2B5EF4-FFF2-40B4-BE49-F238E27FC236}">
              <a16:creationId xmlns="" xmlns:a16="http://schemas.microsoft.com/office/drawing/2014/main" id="{00000000-0008-0000-0900-00007E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83" name="Line 3451">
          <a:extLst>
            <a:ext uri="{FF2B5EF4-FFF2-40B4-BE49-F238E27FC236}">
              <a16:creationId xmlns="" xmlns:a16="http://schemas.microsoft.com/office/drawing/2014/main" id="{00000000-0008-0000-0900-00007F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84" name="Line 3452">
          <a:extLst>
            <a:ext uri="{FF2B5EF4-FFF2-40B4-BE49-F238E27FC236}">
              <a16:creationId xmlns="" xmlns:a16="http://schemas.microsoft.com/office/drawing/2014/main" id="{00000000-0008-0000-0900-000080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85" name="Line 3453">
          <a:extLst>
            <a:ext uri="{FF2B5EF4-FFF2-40B4-BE49-F238E27FC236}">
              <a16:creationId xmlns="" xmlns:a16="http://schemas.microsoft.com/office/drawing/2014/main" id="{00000000-0008-0000-0900-000081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86" name="Line 3454">
          <a:extLst>
            <a:ext uri="{FF2B5EF4-FFF2-40B4-BE49-F238E27FC236}">
              <a16:creationId xmlns="" xmlns:a16="http://schemas.microsoft.com/office/drawing/2014/main" id="{00000000-0008-0000-0900-000082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87" name="Line 3420">
          <a:extLst>
            <a:ext uri="{FF2B5EF4-FFF2-40B4-BE49-F238E27FC236}">
              <a16:creationId xmlns="" xmlns:a16="http://schemas.microsoft.com/office/drawing/2014/main" id="{00000000-0008-0000-0900-000083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88" name="Line 3421">
          <a:extLst>
            <a:ext uri="{FF2B5EF4-FFF2-40B4-BE49-F238E27FC236}">
              <a16:creationId xmlns="" xmlns:a16="http://schemas.microsoft.com/office/drawing/2014/main" id="{00000000-0008-0000-0900-000084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89" name="Line 3422">
          <a:extLst>
            <a:ext uri="{FF2B5EF4-FFF2-40B4-BE49-F238E27FC236}">
              <a16:creationId xmlns="" xmlns:a16="http://schemas.microsoft.com/office/drawing/2014/main" id="{00000000-0008-0000-0900-000085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90" name="Line 3423">
          <a:extLst>
            <a:ext uri="{FF2B5EF4-FFF2-40B4-BE49-F238E27FC236}">
              <a16:creationId xmlns="" xmlns:a16="http://schemas.microsoft.com/office/drawing/2014/main" id="{00000000-0008-0000-0900-000086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91" name="Line 3424">
          <a:extLst>
            <a:ext uri="{FF2B5EF4-FFF2-40B4-BE49-F238E27FC236}">
              <a16:creationId xmlns="" xmlns:a16="http://schemas.microsoft.com/office/drawing/2014/main" id="{00000000-0008-0000-0900-000087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92" name="Line 3425">
          <a:extLst>
            <a:ext uri="{FF2B5EF4-FFF2-40B4-BE49-F238E27FC236}">
              <a16:creationId xmlns="" xmlns:a16="http://schemas.microsoft.com/office/drawing/2014/main" id="{00000000-0008-0000-0900-000088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93" name="Line 3426">
          <a:extLst>
            <a:ext uri="{FF2B5EF4-FFF2-40B4-BE49-F238E27FC236}">
              <a16:creationId xmlns="" xmlns:a16="http://schemas.microsoft.com/office/drawing/2014/main" id="{00000000-0008-0000-0900-000089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94" name="Line 3427">
          <a:extLst>
            <a:ext uri="{FF2B5EF4-FFF2-40B4-BE49-F238E27FC236}">
              <a16:creationId xmlns="" xmlns:a16="http://schemas.microsoft.com/office/drawing/2014/main" id="{00000000-0008-0000-0900-00008A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95" name="Line 3428">
          <a:extLst>
            <a:ext uri="{FF2B5EF4-FFF2-40B4-BE49-F238E27FC236}">
              <a16:creationId xmlns="" xmlns:a16="http://schemas.microsoft.com/office/drawing/2014/main" id="{00000000-0008-0000-0900-00008B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96" name="Line 3429">
          <a:extLst>
            <a:ext uri="{FF2B5EF4-FFF2-40B4-BE49-F238E27FC236}">
              <a16:creationId xmlns="" xmlns:a16="http://schemas.microsoft.com/office/drawing/2014/main" id="{00000000-0008-0000-0900-00008C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97" name="Line 3430">
          <a:extLst>
            <a:ext uri="{FF2B5EF4-FFF2-40B4-BE49-F238E27FC236}">
              <a16:creationId xmlns="" xmlns:a16="http://schemas.microsoft.com/office/drawing/2014/main" id="{00000000-0008-0000-0900-00008D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98" name="Line 3431">
          <a:extLst>
            <a:ext uri="{FF2B5EF4-FFF2-40B4-BE49-F238E27FC236}">
              <a16:creationId xmlns="" xmlns:a16="http://schemas.microsoft.com/office/drawing/2014/main" id="{00000000-0008-0000-0900-00008E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99" name="Line 3432">
          <a:extLst>
            <a:ext uri="{FF2B5EF4-FFF2-40B4-BE49-F238E27FC236}">
              <a16:creationId xmlns="" xmlns:a16="http://schemas.microsoft.com/office/drawing/2014/main" id="{00000000-0008-0000-0900-00008F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00" name="Line 3433">
          <a:extLst>
            <a:ext uri="{FF2B5EF4-FFF2-40B4-BE49-F238E27FC236}">
              <a16:creationId xmlns="" xmlns:a16="http://schemas.microsoft.com/office/drawing/2014/main" id="{00000000-0008-0000-0900-000090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01" name="Line 3434">
          <a:extLst>
            <a:ext uri="{FF2B5EF4-FFF2-40B4-BE49-F238E27FC236}">
              <a16:creationId xmlns="" xmlns:a16="http://schemas.microsoft.com/office/drawing/2014/main" id="{00000000-0008-0000-0900-000091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02" name="Line 3435">
          <a:extLst>
            <a:ext uri="{FF2B5EF4-FFF2-40B4-BE49-F238E27FC236}">
              <a16:creationId xmlns="" xmlns:a16="http://schemas.microsoft.com/office/drawing/2014/main" id="{00000000-0008-0000-0900-000092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03" name="Line 3436">
          <a:extLst>
            <a:ext uri="{FF2B5EF4-FFF2-40B4-BE49-F238E27FC236}">
              <a16:creationId xmlns="" xmlns:a16="http://schemas.microsoft.com/office/drawing/2014/main" id="{00000000-0008-0000-0900-000093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04" name="Line 3437">
          <a:extLst>
            <a:ext uri="{FF2B5EF4-FFF2-40B4-BE49-F238E27FC236}">
              <a16:creationId xmlns="" xmlns:a16="http://schemas.microsoft.com/office/drawing/2014/main" id="{00000000-0008-0000-0900-000094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05" name="Line 3438">
          <a:extLst>
            <a:ext uri="{FF2B5EF4-FFF2-40B4-BE49-F238E27FC236}">
              <a16:creationId xmlns="" xmlns:a16="http://schemas.microsoft.com/office/drawing/2014/main" id="{00000000-0008-0000-0900-000095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06" name="Line 3439">
          <a:extLst>
            <a:ext uri="{FF2B5EF4-FFF2-40B4-BE49-F238E27FC236}">
              <a16:creationId xmlns="" xmlns:a16="http://schemas.microsoft.com/office/drawing/2014/main" id="{00000000-0008-0000-0900-000096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07" name="Line 3440">
          <a:extLst>
            <a:ext uri="{FF2B5EF4-FFF2-40B4-BE49-F238E27FC236}">
              <a16:creationId xmlns="" xmlns:a16="http://schemas.microsoft.com/office/drawing/2014/main" id="{00000000-0008-0000-0900-000097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08" name="Line 3441">
          <a:extLst>
            <a:ext uri="{FF2B5EF4-FFF2-40B4-BE49-F238E27FC236}">
              <a16:creationId xmlns="" xmlns:a16="http://schemas.microsoft.com/office/drawing/2014/main" id="{00000000-0008-0000-0900-000098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09" name="Line 3442">
          <a:extLst>
            <a:ext uri="{FF2B5EF4-FFF2-40B4-BE49-F238E27FC236}">
              <a16:creationId xmlns="" xmlns:a16="http://schemas.microsoft.com/office/drawing/2014/main" id="{00000000-0008-0000-0900-000099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10" name="Line 3443">
          <a:extLst>
            <a:ext uri="{FF2B5EF4-FFF2-40B4-BE49-F238E27FC236}">
              <a16:creationId xmlns="" xmlns:a16="http://schemas.microsoft.com/office/drawing/2014/main" id="{00000000-0008-0000-0900-00009A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11" name="Line 3444">
          <a:extLst>
            <a:ext uri="{FF2B5EF4-FFF2-40B4-BE49-F238E27FC236}">
              <a16:creationId xmlns="" xmlns:a16="http://schemas.microsoft.com/office/drawing/2014/main" id="{00000000-0008-0000-0900-00009B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12" name="Line 3445">
          <a:extLst>
            <a:ext uri="{FF2B5EF4-FFF2-40B4-BE49-F238E27FC236}">
              <a16:creationId xmlns="" xmlns:a16="http://schemas.microsoft.com/office/drawing/2014/main" id="{00000000-0008-0000-0900-00009C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13" name="Line 3446">
          <a:extLst>
            <a:ext uri="{FF2B5EF4-FFF2-40B4-BE49-F238E27FC236}">
              <a16:creationId xmlns="" xmlns:a16="http://schemas.microsoft.com/office/drawing/2014/main" id="{00000000-0008-0000-0900-00009D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14" name="Line 3447">
          <a:extLst>
            <a:ext uri="{FF2B5EF4-FFF2-40B4-BE49-F238E27FC236}">
              <a16:creationId xmlns="" xmlns:a16="http://schemas.microsoft.com/office/drawing/2014/main" id="{00000000-0008-0000-0900-00009E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15" name="Line 3448">
          <a:extLst>
            <a:ext uri="{FF2B5EF4-FFF2-40B4-BE49-F238E27FC236}">
              <a16:creationId xmlns="" xmlns:a16="http://schemas.microsoft.com/office/drawing/2014/main" id="{00000000-0008-0000-0900-00009F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16" name="Line 3449">
          <a:extLst>
            <a:ext uri="{FF2B5EF4-FFF2-40B4-BE49-F238E27FC236}">
              <a16:creationId xmlns="" xmlns:a16="http://schemas.microsoft.com/office/drawing/2014/main" id="{00000000-0008-0000-0900-0000A0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17" name="Line 3450">
          <a:extLst>
            <a:ext uri="{FF2B5EF4-FFF2-40B4-BE49-F238E27FC236}">
              <a16:creationId xmlns="" xmlns:a16="http://schemas.microsoft.com/office/drawing/2014/main" id="{00000000-0008-0000-0900-0000A1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18" name="Line 3451">
          <a:extLst>
            <a:ext uri="{FF2B5EF4-FFF2-40B4-BE49-F238E27FC236}">
              <a16:creationId xmlns="" xmlns:a16="http://schemas.microsoft.com/office/drawing/2014/main" id="{00000000-0008-0000-0900-0000A2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19" name="Line 3452">
          <a:extLst>
            <a:ext uri="{FF2B5EF4-FFF2-40B4-BE49-F238E27FC236}">
              <a16:creationId xmlns="" xmlns:a16="http://schemas.microsoft.com/office/drawing/2014/main" id="{00000000-0008-0000-0900-0000A3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20" name="Line 3453">
          <a:extLst>
            <a:ext uri="{FF2B5EF4-FFF2-40B4-BE49-F238E27FC236}">
              <a16:creationId xmlns="" xmlns:a16="http://schemas.microsoft.com/office/drawing/2014/main" id="{00000000-0008-0000-0900-0000A4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21" name="Line 3454">
          <a:extLst>
            <a:ext uri="{FF2B5EF4-FFF2-40B4-BE49-F238E27FC236}">
              <a16:creationId xmlns="" xmlns:a16="http://schemas.microsoft.com/office/drawing/2014/main" id="{00000000-0008-0000-0900-0000A5010000}"/>
            </a:ext>
          </a:extLst>
        </xdr:cNvPr>
        <xdr:cNvSpPr>
          <a:spLocks noChangeShapeType="1"/>
        </xdr:cNvSpPr>
      </xdr:nvSpPr>
      <xdr:spPr bwMode="auto">
        <a:xfrm>
          <a:off x="5791200" y="195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92277</xdr:colOff>
      <xdr:row>774</xdr:row>
      <xdr:rowOff>189864</xdr:rowOff>
    </xdr:from>
    <xdr:to>
      <xdr:col>4</xdr:col>
      <xdr:colOff>706805</xdr:colOff>
      <xdr:row>774</xdr:row>
      <xdr:rowOff>472109</xdr:rowOff>
    </xdr:to>
    <xdr:pic>
      <xdr:nvPicPr>
        <xdr:cNvPr id="422" name="Picture 421">
          <a:extLst>
            <a:ext uri="{FF2B5EF4-FFF2-40B4-BE49-F238E27FC236}">
              <a16:creationId xmlns="" xmlns:a16="http://schemas.microsoft.com/office/drawing/2014/main" id="{00000000-0008-0000-09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1494" y="128197581"/>
          <a:ext cx="1393094" cy="282245"/>
        </a:xfrm>
        <a:prstGeom prst="rect">
          <a:avLst/>
        </a:prstGeom>
      </xdr:spPr>
    </xdr:pic>
    <xdr:clientData/>
  </xdr:twoCellAnchor>
  <xdr:twoCellAnchor editAs="oneCell">
    <xdr:from>
      <xdr:col>2</xdr:col>
      <xdr:colOff>1726669</xdr:colOff>
      <xdr:row>774</xdr:row>
      <xdr:rowOff>406485</xdr:rowOff>
    </xdr:from>
    <xdr:to>
      <xdr:col>4</xdr:col>
      <xdr:colOff>393991</xdr:colOff>
      <xdr:row>777</xdr:row>
      <xdr:rowOff>49696</xdr:rowOff>
    </xdr:to>
    <xdr:pic>
      <xdr:nvPicPr>
        <xdr:cNvPr id="423" name="Picture 422">
          <a:extLst>
            <a:ext uri="{FF2B5EF4-FFF2-40B4-BE49-F238E27FC236}">
              <a16:creationId xmlns="" xmlns:a16="http://schemas.microsoft.com/office/drawing/2014/main" id="{00000000-0008-0000-0900-0000A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46039" y="129416398"/>
          <a:ext cx="1607648" cy="454907"/>
        </a:xfrm>
        <a:prstGeom prst="rect">
          <a:avLst/>
        </a:prstGeom>
      </xdr:spPr>
    </xdr:pic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24" name="Line 3420">
          <a:extLst>
            <a:ext uri="{FF2B5EF4-FFF2-40B4-BE49-F238E27FC236}">
              <a16:creationId xmlns="" xmlns:a16="http://schemas.microsoft.com/office/drawing/2014/main" id="{00000000-0008-0000-0900-0000A8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25" name="Line 3421">
          <a:extLst>
            <a:ext uri="{FF2B5EF4-FFF2-40B4-BE49-F238E27FC236}">
              <a16:creationId xmlns="" xmlns:a16="http://schemas.microsoft.com/office/drawing/2014/main" id="{00000000-0008-0000-0900-0000A9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26" name="Line 3422">
          <a:extLst>
            <a:ext uri="{FF2B5EF4-FFF2-40B4-BE49-F238E27FC236}">
              <a16:creationId xmlns="" xmlns:a16="http://schemas.microsoft.com/office/drawing/2014/main" id="{00000000-0008-0000-0900-0000AA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27" name="Line 3423">
          <a:extLst>
            <a:ext uri="{FF2B5EF4-FFF2-40B4-BE49-F238E27FC236}">
              <a16:creationId xmlns="" xmlns:a16="http://schemas.microsoft.com/office/drawing/2014/main" id="{00000000-0008-0000-0900-0000AB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28" name="Line 3424">
          <a:extLst>
            <a:ext uri="{FF2B5EF4-FFF2-40B4-BE49-F238E27FC236}">
              <a16:creationId xmlns="" xmlns:a16="http://schemas.microsoft.com/office/drawing/2014/main" id="{00000000-0008-0000-0900-0000AC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29" name="Line 3425">
          <a:extLst>
            <a:ext uri="{FF2B5EF4-FFF2-40B4-BE49-F238E27FC236}">
              <a16:creationId xmlns="" xmlns:a16="http://schemas.microsoft.com/office/drawing/2014/main" id="{00000000-0008-0000-0900-0000AD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0" name="Line 3426">
          <a:extLst>
            <a:ext uri="{FF2B5EF4-FFF2-40B4-BE49-F238E27FC236}">
              <a16:creationId xmlns="" xmlns:a16="http://schemas.microsoft.com/office/drawing/2014/main" id="{00000000-0008-0000-0900-0000AE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1" name="Line 3427">
          <a:extLst>
            <a:ext uri="{FF2B5EF4-FFF2-40B4-BE49-F238E27FC236}">
              <a16:creationId xmlns="" xmlns:a16="http://schemas.microsoft.com/office/drawing/2014/main" id="{00000000-0008-0000-0900-0000AF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2" name="Line 3428">
          <a:extLst>
            <a:ext uri="{FF2B5EF4-FFF2-40B4-BE49-F238E27FC236}">
              <a16:creationId xmlns="" xmlns:a16="http://schemas.microsoft.com/office/drawing/2014/main" id="{00000000-0008-0000-0900-0000B0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3" name="Line 3429">
          <a:extLst>
            <a:ext uri="{FF2B5EF4-FFF2-40B4-BE49-F238E27FC236}">
              <a16:creationId xmlns="" xmlns:a16="http://schemas.microsoft.com/office/drawing/2014/main" id="{00000000-0008-0000-0900-0000B1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4" name="Line 3430">
          <a:extLst>
            <a:ext uri="{FF2B5EF4-FFF2-40B4-BE49-F238E27FC236}">
              <a16:creationId xmlns="" xmlns:a16="http://schemas.microsoft.com/office/drawing/2014/main" id="{00000000-0008-0000-0900-0000B2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5" name="Line 3431">
          <a:extLst>
            <a:ext uri="{FF2B5EF4-FFF2-40B4-BE49-F238E27FC236}">
              <a16:creationId xmlns="" xmlns:a16="http://schemas.microsoft.com/office/drawing/2014/main" id="{00000000-0008-0000-0900-0000B3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6" name="Line 3432">
          <a:extLst>
            <a:ext uri="{FF2B5EF4-FFF2-40B4-BE49-F238E27FC236}">
              <a16:creationId xmlns="" xmlns:a16="http://schemas.microsoft.com/office/drawing/2014/main" id="{00000000-0008-0000-0900-0000B4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7" name="Line 3433">
          <a:extLst>
            <a:ext uri="{FF2B5EF4-FFF2-40B4-BE49-F238E27FC236}">
              <a16:creationId xmlns="" xmlns:a16="http://schemas.microsoft.com/office/drawing/2014/main" id="{00000000-0008-0000-0900-0000B5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8" name="Line 3434">
          <a:extLst>
            <a:ext uri="{FF2B5EF4-FFF2-40B4-BE49-F238E27FC236}">
              <a16:creationId xmlns="" xmlns:a16="http://schemas.microsoft.com/office/drawing/2014/main" id="{00000000-0008-0000-0900-0000B6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9" name="Line 3435">
          <a:extLst>
            <a:ext uri="{FF2B5EF4-FFF2-40B4-BE49-F238E27FC236}">
              <a16:creationId xmlns="" xmlns:a16="http://schemas.microsoft.com/office/drawing/2014/main" id="{00000000-0008-0000-0900-0000B7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40" name="Line 3436">
          <a:extLst>
            <a:ext uri="{FF2B5EF4-FFF2-40B4-BE49-F238E27FC236}">
              <a16:creationId xmlns="" xmlns:a16="http://schemas.microsoft.com/office/drawing/2014/main" id="{00000000-0008-0000-0900-0000B8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41" name="Line 3437">
          <a:extLst>
            <a:ext uri="{FF2B5EF4-FFF2-40B4-BE49-F238E27FC236}">
              <a16:creationId xmlns="" xmlns:a16="http://schemas.microsoft.com/office/drawing/2014/main" id="{00000000-0008-0000-0900-0000B9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42" name="Line 3438">
          <a:extLst>
            <a:ext uri="{FF2B5EF4-FFF2-40B4-BE49-F238E27FC236}">
              <a16:creationId xmlns="" xmlns:a16="http://schemas.microsoft.com/office/drawing/2014/main" id="{00000000-0008-0000-0900-0000BA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43" name="Line 3439">
          <a:extLst>
            <a:ext uri="{FF2B5EF4-FFF2-40B4-BE49-F238E27FC236}">
              <a16:creationId xmlns="" xmlns:a16="http://schemas.microsoft.com/office/drawing/2014/main" id="{00000000-0008-0000-0900-0000BB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44" name="Line 3440">
          <a:extLst>
            <a:ext uri="{FF2B5EF4-FFF2-40B4-BE49-F238E27FC236}">
              <a16:creationId xmlns="" xmlns:a16="http://schemas.microsoft.com/office/drawing/2014/main" id="{00000000-0008-0000-0900-0000BC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45" name="Line 3441">
          <a:extLst>
            <a:ext uri="{FF2B5EF4-FFF2-40B4-BE49-F238E27FC236}">
              <a16:creationId xmlns="" xmlns:a16="http://schemas.microsoft.com/office/drawing/2014/main" id="{00000000-0008-0000-0900-0000BD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46" name="Line 3442">
          <a:extLst>
            <a:ext uri="{FF2B5EF4-FFF2-40B4-BE49-F238E27FC236}">
              <a16:creationId xmlns="" xmlns:a16="http://schemas.microsoft.com/office/drawing/2014/main" id="{00000000-0008-0000-0900-0000BE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47" name="Line 3443">
          <a:extLst>
            <a:ext uri="{FF2B5EF4-FFF2-40B4-BE49-F238E27FC236}">
              <a16:creationId xmlns="" xmlns:a16="http://schemas.microsoft.com/office/drawing/2014/main" id="{00000000-0008-0000-0900-0000BF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48" name="Line 3444">
          <a:extLst>
            <a:ext uri="{FF2B5EF4-FFF2-40B4-BE49-F238E27FC236}">
              <a16:creationId xmlns="" xmlns:a16="http://schemas.microsoft.com/office/drawing/2014/main" id="{00000000-0008-0000-0900-0000C0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49" name="Line 3445">
          <a:extLst>
            <a:ext uri="{FF2B5EF4-FFF2-40B4-BE49-F238E27FC236}">
              <a16:creationId xmlns="" xmlns:a16="http://schemas.microsoft.com/office/drawing/2014/main" id="{00000000-0008-0000-0900-0000C1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50" name="Line 3446">
          <a:extLst>
            <a:ext uri="{FF2B5EF4-FFF2-40B4-BE49-F238E27FC236}">
              <a16:creationId xmlns="" xmlns:a16="http://schemas.microsoft.com/office/drawing/2014/main" id="{00000000-0008-0000-0900-0000C2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51" name="Line 3447">
          <a:extLst>
            <a:ext uri="{FF2B5EF4-FFF2-40B4-BE49-F238E27FC236}">
              <a16:creationId xmlns="" xmlns:a16="http://schemas.microsoft.com/office/drawing/2014/main" id="{00000000-0008-0000-0900-0000C3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52" name="Line 3448">
          <a:extLst>
            <a:ext uri="{FF2B5EF4-FFF2-40B4-BE49-F238E27FC236}">
              <a16:creationId xmlns="" xmlns:a16="http://schemas.microsoft.com/office/drawing/2014/main" id="{00000000-0008-0000-0900-0000C4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53" name="Line 3449">
          <a:extLst>
            <a:ext uri="{FF2B5EF4-FFF2-40B4-BE49-F238E27FC236}">
              <a16:creationId xmlns="" xmlns:a16="http://schemas.microsoft.com/office/drawing/2014/main" id="{00000000-0008-0000-0900-0000C5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54" name="Line 3450">
          <a:extLst>
            <a:ext uri="{FF2B5EF4-FFF2-40B4-BE49-F238E27FC236}">
              <a16:creationId xmlns="" xmlns:a16="http://schemas.microsoft.com/office/drawing/2014/main" id="{00000000-0008-0000-0900-0000C6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55" name="Line 3451">
          <a:extLst>
            <a:ext uri="{FF2B5EF4-FFF2-40B4-BE49-F238E27FC236}">
              <a16:creationId xmlns="" xmlns:a16="http://schemas.microsoft.com/office/drawing/2014/main" id="{00000000-0008-0000-0900-0000C7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56" name="Line 3452">
          <a:extLst>
            <a:ext uri="{FF2B5EF4-FFF2-40B4-BE49-F238E27FC236}">
              <a16:creationId xmlns="" xmlns:a16="http://schemas.microsoft.com/office/drawing/2014/main" id="{00000000-0008-0000-0900-0000C8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57" name="Line 3453">
          <a:extLst>
            <a:ext uri="{FF2B5EF4-FFF2-40B4-BE49-F238E27FC236}">
              <a16:creationId xmlns="" xmlns:a16="http://schemas.microsoft.com/office/drawing/2014/main" id="{00000000-0008-0000-0900-0000C9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58" name="Line 3454">
          <a:extLst>
            <a:ext uri="{FF2B5EF4-FFF2-40B4-BE49-F238E27FC236}">
              <a16:creationId xmlns="" xmlns:a16="http://schemas.microsoft.com/office/drawing/2014/main" id="{00000000-0008-0000-0900-0000CA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59" name="Line 3420">
          <a:extLst>
            <a:ext uri="{FF2B5EF4-FFF2-40B4-BE49-F238E27FC236}">
              <a16:creationId xmlns="" xmlns:a16="http://schemas.microsoft.com/office/drawing/2014/main" id="{00000000-0008-0000-0900-0000CB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60" name="Line 3421">
          <a:extLst>
            <a:ext uri="{FF2B5EF4-FFF2-40B4-BE49-F238E27FC236}">
              <a16:creationId xmlns="" xmlns:a16="http://schemas.microsoft.com/office/drawing/2014/main" id="{00000000-0008-0000-0900-0000CC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61" name="Line 3422">
          <a:extLst>
            <a:ext uri="{FF2B5EF4-FFF2-40B4-BE49-F238E27FC236}">
              <a16:creationId xmlns="" xmlns:a16="http://schemas.microsoft.com/office/drawing/2014/main" id="{00000000-0008-0000-0900-0000CD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62" name="Line 3423">
          <a:extLst>
            <a:ext uri="{FF2B5EF4-FFF2-40B4-BE49-F238E27FC236}">
              <a16:creationId xmlns="" xmlns:a16="http://schemas.microsoft.com/office/drawing/2014/main" id="{00000000-0008-0000-0900-0000CE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63" name="Line 3424">
          <a:extLst>
            <a:ext uri="{FF2B5EF4-FFF2-40B4-BE49-F238E27FC236}">
              <a16:creationId xmlns="" xmlns:a16="http://schemas.microsoft.com/office/drawing/2014/main" id="{00000000-0008-0000-0900-0000CF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64" name="Line 3425">
          <a:extLst>
            <a:ext uri="{FF2B5EF4-FFF2-40B4-BE49-F238E27FC236}">
              <a16:creationId xmlns="" xmlns:a16="http://schemas.microsoft.com/office/drawing/2014/main" id="{00000000-0008-0000-0900-0000D0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65" name="Line 3426">
          <a:extLst>
            <a:ext uri="{FF2B5EF4-FFF2-40B4-BE49-F238E27FC236}">
              <a16:creationId xmlns="" xmlns:a16="http://schemas.microsoft.com/office/drawing/2014/main" id="{00000000-0008-0000-0900-0000D1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66" name="Line 3427">
          <a:extLst>
            <a:ext uri="{FF2B5EF4-FFF2-40B4-BE49-F238E27FC236}">
              <a16:creationId xmlns="" xmlns:a16="http://schemas.microsoft.com/office/drawing/2014/main" id="{00000000-0008-0000-0900-0000D2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67" name="Line 3428">
          <a:extLst>
            <a:ext uri="{FF2B5EF4-FFF2-40B4-BE49-F238E27FC236}">
              <a16:creationId xmlns="" xmlns:a16="http://schemas.microsoft.com/office/drawing/2014/main" id="{00000000-0008-0000-0900-0000D3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68" name="Line 3429">
          <a:extLst>
            <a:ext uri="{FF2B5EF4-FFF2-40B4-BE49-F238E27FC236}">
              <a16:creationId xmlns="" xmlns:a16="http://schemas.microsoft.com/office/drawing/2014/main" id="{00000000-0008-0000-0900-0000D4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69" name="Line 3430">
          <a:extLst>
            <a:ext uri="{FF2B5EF4-FFF2-40B4-BE49-F238E27FC236}">
              <a16:creationId xmlns="" xmlns:a16="http://schemas.microsoft.com/office/drawing/2014/main" id="{00000000-0008-0000-0900-0000D5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70" name="Line 3431">
          <a:extLst>
            <a:ext uri="{FF2B5EF4-FFF2-40B4-BE49-F238E27FC236}">
              <a16:creationId xmlns="" xmlns:a16="http://schemas.microsoft.com/office/drawing/2014/main" id="{00000000-0008-0000-0900-0000D6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71" name="Line 3432">
          <a:extLst>
            <a:ext uri="{FF2B5EF4-FFF2-40B4-BE49-F238E27FC236}">
              <a16:creationId xmlns="" xmlns:a16="http://schemas.microsoft.com/office/drawing/2014/main" id="{00000000-0008-0000-0900-0000D7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72" name="Line 3433">
          <a:extLst>
            <a:ext uri="{FF2B5EF4-FFF2-40B4-BE49-F238E27FC236}">
              <a16:creationId xmlns="" xmlns:a16="http://schemas.microsoft.com/office/drawing/2014/main" id="{00000000-0008-0000-0900-0000D8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73" name="Line 3434">
          <a:extLst>
            <a:ext uri="{FF2B5EF4-FFF2-40B4-BE49-F238E27FC236}">
              <a16:creationId xmlns="" xmlns:a16="http://schemas.microsoft.com/office/drawing/2014/main" id="{00000000-0008-0000-0900-0000D9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74" name="Line 3435">
          <a:extLst>
            <a:ext uri="{FF2B5EF4-FFF2-40B4-BE49-F238E27FC236}">
              <a16:creationId xmlns="" xmlns:a16="http://schemas.microsoft.com/office/drawing/2014/main" id="{00000000-0008-0000-0900-0000DA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75" name="Line 3436">
          <a:extLst>
            <a:ext uri="{FF2B5EF4-FFF2-40B4-BE49-F238E27FC236}">
              <a16:creationId xmlns="" xmlns:a16="http://schemas.microsoft.com/office/drawing/2014/main" id="{00000000-0008-0000-0900-0000DB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76" name="Line 3437">
          <a:extLst>
            <a:ext uri="{FF2B5EF4-FFF2-40B4-BE49-F238E27FC236}">
              <a16:creationId xmlns="" xmlns:a16="http://schemas.microsoft.com/office/drawing/2014/main" id="{00000000-0008-0000-0900-0000DC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77" name="Line 3438">
          <a:extLst>
            <a:ext uri="{FF2B5EF4-FFF2-40B4-BE49-F238E27FC236}">
              <a16:creationId xmlns="" xmlns:a16="http://schemas.microsoft.com/office/drawing/2014/main" id="{00000000-0008-0000-0900-0000DD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78" name="Line 3439">
          <a:extLst>
            <a:ext uri="{FF2B5EF4-FFF2-40B4-BE49-F238E27FC236}">
              <a16:creationId xmlns="" xmlns:a16="http://schemas.microsoft.com/office/drawing/2014/main" id="{00000000-0008-0000-0900-0000DE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79" name="Line 3440">
          <a:extLst>
            <a:ext uri="{FF2B5EF4-FFF2-40B4-BE49-F238E27FC236}">
              <a16:creationId xmlns="" xmlns:a16="http://schemas.microsoft.com/office/drawing/2014/main" id="{00000000-0008-0000-0900-0000DF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80" name="Line 3441">
          <a:extLst>
            <a:ext uri="{FF2B5EF4-FFF2-40B4-BE49-F238E27FC236}">
              <a16:creationId xmlns="" xmlns:a16="http://schemas.microsoft.com/office/drawing/2014/main" id="{00000000-0008-0000-0900-0000E0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81" name="Line 3442">
          <a:extLst>
            <a:ext uri="{FF2B5EF4-FFF2-40B4-BE49-F238E27FC236}">
              <a16:creationId xmlns="" xmlns:a16="http://schemas.microsoft.com/office/drawing/2014/main" id="{00000000-0008-0000-0900-0000E1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82" name="Line 3443">
          <a:extLst>
            <a:ext uri="{FF2B5EF4-FFF2-40B4-BE49-F238E27FC236}">
              <a16:creationId xmlns="" xmlns:a16="http://schemas.microsoft.com/office/drawing/2014/main" id="{00000000-0008-0000-0900-0000E2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83" name="Line 3444">
          <a:extLst>
            <a:ext uri="{FF2B5EF4-FFF2-40B4-BE49-F238E27FC236}">
              <a16:creationId xmlns="" xmlns:a16="http://schemas.microsoft.com/office/drawing/2014/main" id="{00000000-0008-0000-0900-0000E3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84" name="Line 3445">
          <a:extLst>
            <a:ext uri="{FF2B5EF4-FFF2-40B4-BE49-F238E27FC236}">
              <a16:creationId xmlns="" xmlns:a16="http://schemas.microsoft.com/office/drawing/2014/main" id="{00000000-0008-0000-0900-0000E4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85" name="Line 3446">
          <a:extLst>
            <a:ext uri="{FF2B5EF4-FFF2-40B4-BE49-F238E27FC236}">
              <a16:creationId xmlns="" xmlns:a16="http://schemas.microsoft.com/office/drawing/2014/main" id="{00000000-0008-0000-0900-0000E5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86" name="Line 3447">
          <a:extLst>
            <a:ext uri="{FF2B5EF4-FFF2-40B4-BE49-F238E27FC236}">
              <a16:creationId xmlns="" xmlns:a16="http://schemas.microsoft.com/office/drawing/2014/main" id="{00000000-0008-0000-0900-0000E6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87" name="Line 3448">
          <a:extLst>
            <a:ext uri="{FF2B5EF4-FFF2-40B4-BE49-F238E27FC236}">
              <a16:creationId xmlns="" xmlns:a16="http://schemas.microsoft.com/office/drawing/2014/main" id="{00000000-0008-0000-0900-0000E7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88" name="Line 3449">
          <a:extLst>
            <a:ext uri="{FF2B5EF4-FFF2-40B4-BE49-F238E27FC236}">
              <a16:creationId xmlns="" xmlns:a16="http://schemas.microsoft.com/office/drawing/2014/main" id="{00000000-0008-0000-0900-0000E8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89" name="Line 3450">
          <a:extLst>
            <a:ext uri="{FF2B5EF4-FFF2-40B4-BE49-F238E27FC236}">
              <a16:creationId xmlns="" xmlns:a16="http://schemas.microsoft.com/office/drawing/2014/main" id="{00000000-0008-0000-0900-0000E9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90" name="Line 3451">
          <a:extLst>
            <a:ext uri="{FF2B5EF4-FFF2-40B4-BE49-F238E27FC236}">
              <a16:creationId xmlns="" xmlns:a16="http://schemas.microsoft.com/office/drawing/2014/main" id="{00000000-0008-0000-0900-0000EA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91" name="Line 3452">
          <a:extLst>
            <a:ext uri="{FF2B5EF4-FFF2-40B4-BE49-F238E27FC236}">
              <a16:creationId xmlns="" xmlns:a16="http://schemas.microsoft.com/office/drawing/2014/main" id="{00000000-0008-0000-0900-0000EB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92" name="Line 3453">
          <a:extLst>
            <a:ext uri="{FF2B5EF4-FFF2-40B4-BE49-F238E27FC236}">
              <a16:creationId xmlns="" xmlns:a16="http://schemas.microsoft.com/office/drawing/2014/main" id="{00000000-0008-0000-0900-0000EC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93" name="Line 3454">
          <a:extLst>
            <a:ext uri="{FF2B5EF4-FFF2-40B4-BE49-F238E27FC236}">
              <a16:creationId xmlns="" xmlns:a16="http://schemas.microsoft.com/office/drawing/2014/main" id="{00000000-0008-0000-0900-0000ED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94" name="Line 3420">
          <a:extLst>
            <a:ext uri="{FF2B5EF4-FFF2-40B4-BE49-F238E27FC236}">
              <a16:creationId xmlns="" xmlns:a16="http://schemas.microsoft.com/office/drawing/2014/main" id="{00000000-0008-0000-0900-0000EE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95" name="Line 3421">
          <a:extLst>
            <a:ext uri="{FF2B5EF4-FFF2-40B4-BE49-F238E27FC236}">
              <a16:creationId xmlns="" xmlns:a16="http://schemas.microsoft.com/office/drawing/2014/main" id="{00000000-0008-0000-0900-0000EF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96" name="Line 3422">
          <a:extLst>
            <a:ext uri="{FF2B5EF4-FFF2-40B4-BE49-F238E27FC236}">
              <a16:creationId xmlns="" xmlns:a16="http://schemas.microsoft.com/office/drawing/2014/main" id="{00000000-0008-0000-0900-0000F0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97" name="Line 3423">
          <a:extLst>
            <a:ext uri="{FF2B5EF4-FFF2-40B4-BE49-F238E27FC236}">
              <a16:creationId xmlns="" xmlns:a16="http://schemas.microsoft.com/office/drawing/2014/main" id="{00000000-0008-0000-0900-0000F1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98" name="Line 3424">
          <a:extLst>
            <a:ext uri="{FF2B5EF4-FFF2-40B4-BE49-F238E27FC236}">
              <a16:creationId xmlns="" xmlns:a16="http://schemas.microsoft.com/office/drawing/2014/main" id="{00000000-0008-0000-0900-0000F2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99" name="Line 3425">
          <a:extLst>
            <a:ext uri="{FF2B5EF4-FFF2-40B4-BE49-F238E27FC236}">
              <a16:creationId xmlns="" xmlns:a16="http://schemas.microsoft.com/office/drawing/2014/main" id="{00000000-0008-0000-0900-0000F3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00" name="Line 3426">
          <a:extLst>
            <a:ext uri="{FF2B5EF4-FFF2-40B4-BE49-F238E27FC236}">
              <a16:creationId xmlns="" xmlns:a16="http://schemas.microsoft.com/office/drawing/2014/main" id="{00000000-0008-0000-0900-0000F4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01" name="Line 3427">
          <a:extLst>
            <a:ext uri="{FF2B5EF4-FFF2-40B4-BE49-F238E27FC236}">
              <a16:creationId xmlns="" xmlns:a16="http://schemas.microsoft.com/office/drawing/2014/main" id="{00000000-0008-0000-0900-0000F5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02" name="Line 3428">
          <a:extLst>
            <a:ext uri="{FF2B5EF4-FFF2-40B4-BE49-F238E27FC236}">
              <a16:creationId xmlns="" xmlns:a16="http://schemas.microsoft.com/office/drawing/2014/main" id="{00000000-0008-0000-0900-0000F6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03" name="Line 3429">
          <a:extLst>
            <a:ext uri="{FF2B5EF4-FFF2-40B4-BE49-F238E27FC236}">
              <a16:creationId xmlns="" xmlns:a16="http://schemas.microsoft.com/office/drawing/2014/main" id="{00000000-0008-0000-0900-0000F7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04" name="Line 3430">
          <a:extLst>
            <a:ext uri="{FF2B5EF4-FFF2-40B4-BE49-F238E27FC236}">
              <a16:creationId xmlns="" xmlns:a16="http://schemas.microsoft.com/office/drawing/2014/main" id="{00000000-0008-0000-0900-0000F8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05" name="Line 3431">
          <a:extLst>
            <a:ext uri="{FF2B5EF4-FFF2-40B4-BE49-F238E27FC236}">
              <a16:creationId xmlns="" xmlns:a16="http://schemas.microsoft.com/office/drawing/2014/main" id="{00000000-0008-0000-0900-0000F9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06" name="Line 3432">
          <a:extLst>
            <a:ext uri="{FF2B5EF4-FFF2-40B4-BE49-F238E27FC236}">
              <a16:creationId xmlns="" xmlns:a16="http://schemas.microsoft.com/office/drawing/2014/main" id="{00000000-0008-0000-0900-0000FA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07" name="Line 3433">
          <a:extLst>
            <a:ext uri="{FF2B5EF4-FFF2-40B4-BE49-F238E27FC236}">
              <a16:creationId xmlns="" xmlns:a16="http://schemas.microsoft.com/office/drawing/2014/main" id="{00000000-0008-0000-0900-0000FB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08" name="Line 3434">
          <a:extLst>
            <a:ext uri="{FF2B5EF4-FFF2-40B4-BE49-F238E27FC236}">
              <a16:creationId xmlns="" xmlns:a16="http://schemas.microsoft.com/office/drawing/2014/main" id="{00000000-0008-0000-0900-0000FC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09" name="Line 3435">
          <a:extLst>
            <a:ext uri="{FF2B5EF4-FFF2-40B4-BE49-F238E27FC236}">
              <a16:creationId xmlns="" xmlns:a16="http://schemas.microsoft.com/office/drawing/2014/main" id="{00000000-0008-0000-0900-0000FD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10" name="Line 3436">
          <a:extLst>
            <a:ext uri="{FF2B5EF4-FFF2-40B4-BE49-F238E27FC236}">
              <a16:creationId xmlns="" xmlns:a16="http://schemas.microsoft.com/office/drawing/2014/main" id="{00000000-0008-0000-0900-0000FE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11" name="Line 3437">
          <a:extLst>
            <a:ext uri="{FF2B5EF4-FFF2-40B4-BE49-F238E27FC236}">
              <a16:creationId xmlns="" xmlns:a16="http://schemas.microsoft.com/office/drawing/2014/main" id="{00000000-0008-0000-0900-0000FF01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12" name="Line 3438">
          <a:extLst>
            <a:ext uri="{FF2B5EF4-FFF2-40B4-BE49-F238E27FC236}">
              <a16:creationId xmlns="" xmlns:a16="http://schemas.microsoft.com/office/drawing/2014/main" id="{00000000-0008-0000-0900-000000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13" name="Line 3439">
          <a:extLst>
            <a:ext uri="{FF2B5EF4-FFF2-40B4-BE49-F238E27FC236}">
              <a16:creationId xmlns="" xmlns:a16="http://schemas.microsoft.com/office/drawing/2014/main" id="{00000000-0008-0000-0900-000001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14" name="Line 3440">
          <a:extLst>
            <a:ext uri="{FF2B5EF4-FFF2-40B4-BE49-F238E27FC236}">
              <a16:creationId xmlns="" xmlns:a16="http://schemas.microsoft.com/office/drawing/2014/main" id="{00000000-0008-0000-0900-000002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15" name="Line 3441">
          <a:extLst>
            <a:ext uri="{FF2B5EF4-FFF2-40B4-BE49-F238E27FC236}">
              <a16:creationId xmlns="" xmlns:a16="http://schemas.microsoft.com/office/drawing/2014/main" id="{00000000-0008-0000-0900-000003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16" name="Line 3442">
          <a:extLst>
            <a:ext uri="{FF2B5EF4-FFF2-40B4-BE49-F238E27FC236}">
              <a16:creationId xmlns="" xmlns:a16="http://schemas.microsoft.com/office/drawing/2014/main" id="{00000000-0008-0000-0900-000004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17" name="Line 3443">
          <a:extLst>
            <a:ext uri="{FF2B5EF4-FFF2-40B4-BE49-F238E27FC236}">
              <a16:creationId xmlns="" xmlns:a16="http://schemas.microsoft.com/office/drawing/2014/main" id="{00000000-0008-0000-0900-000005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18" name="Line 3444">
          <a:extLst>
            <a:ext uri="{FF2B5EF4-FFF2-40B4-BE49-F238E27FC236}">
              <a16:creationId xmlns="" xmlns:a16="http://schemas.microsoft.com/office/drawing/2014/main" id="{00000000-0008-0000-0900-000006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19" name="Line 3445">
          <a:extLst>
            <a:ext uri="{FF2B5EF4-FFF2-40B4-BE49-F238E27FC236}">
              <a16:creationId xmlns="" xmlns:a16="http://schemas.microsoft.com/office/drawing/2014/main" id="{00000000-0008-0000-0900-000007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20" name="Line 3446">
          <a:extLst>
            <a:ext uri="{FF2B5EF4-FFF2-40B4-BE49-F238E27FC236}">
              <a16:creationId xmlns="" xmlns:a16="http://schemas.microsoft.com/office/drawing/2014/main" id="{00000000-0008-0000-0900-000008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21" name="Line 3447">
          <a:extLst>
            <a:ext uri="{FF2B5EF4-FFF2-40B4-BE49-F238E27FC236}">
              <a16:creationId xmlns="" xmlns:a16="http://schemas.microsoft.com/office/drawing/2014/main" id="{00000000-0008-0000-0900-000009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22" name="Line 3448">
          <a:extLst>
            <a:ext uri="{FF2B5EF4-FFF2-40B4-BE49-F238E27FC236}">
              <a16:creationId xmlns="" xmlns:a16="http://schemas.microsoft.com/office/drawing/2014/main" id="{00000000-0008-0000-0900-00000A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23" name="Line 3449">
          <a:extLst>
            <a:ext uri="{FF2B5EF4-FFF2-40B4-BE49-F238E27FC236}">
              <a16:creationId xmlns="" xmlns:a16="http://schemas.microsoft.com/office/drawing/2014/main" id="{00000000-0008-0000-0900-00000B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24" name="Line 3450">
          <a:extLst>
            <a:ext uri="{FF2B5EF4-FFF2-40B4-BE49-F238E27FC236}">
              <a16:creationId xmlns="" xmlns:a16="http://schemas.microsoft.com/office/drawing/2014/main" id="{00000000-0008-0000-0900-00000C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25" name="Line 3451">
          <a:extLst>
            <a:ext uri="{FF2B5EF4-FFF2-40B4-BE49-F238E27FC236}">
              <a16:creationId xmlns="" xmlns:a16="http://schemas.microsoft.com/office/drawing/2014/main" id="{00000000-0008-0000-0900-00000D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26" name="Line 3452">
          <a:extLst>
            <a:ext uri="{FF2B5EF4-FFF2-40B4-BE49-F238E27FC236}">
              <a16:creationId xmlns="" xmlns:a16="http://schemas.microsoft.com/office/drawing/2014/main" id="{00000000-0008-0000-0900-00000E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27" name="Line 3453">
          <a:extLst>
            <a:ext uri="{FF2B5EF4-FFF2-40B4-BE49-F238E27FC236}">
              <a16:creationId xmlns="" xmlns:a16="http://schemas.microsoft.com/office/drawing/2014/main" id="{00000000-0008-0000-0900-00000F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28" name="Line 3454">
          <a:extLst>
            <a:ext uri="{FF2B5EF4-FFF2-40B4-BE49-F238E27FC236}">
              <a16:creationId xmlns="" xmlns:a16="http://schemas.microsoft.com/office/drawing/2014/main" id="{00000000-0008-0000-0900-000010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29" name="Line 3420">
          <a:extLst>
            <a:ext uri="{FF2B5EF4-FFF2-40B4-BE49-F238E27FC236}">
              <a16:creationId xmlns="" xmlns:a16="http://schemas.microsoft.com/office/drawing/2014/main" id="{00000000-0008-0000-0900-000011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30" name="Line 3421">
          <a:extLst>
            <a:ext uri="{FF2B5EF4-FFF2-40B4-BE49-F238E27FC236}">
              <a16:creationId xmlns="" xmlns:a16="http://schemas.microsoft.com/office/drawing/2014/main" id="{00000000-0008-0000-0900-000012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31" name="Line 3422">
          <a:extLst>
            <a:ext uri="{FF2B5EF4-FFF2-40B4-BE49-F238E27FC236}">
              <a16:creationId xmlns="" xmlns:a16="http://schemas.microsoft.com/office/drawing/2014/main" id="{00000000-0008-0000-0900-000013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32" name="Line 3423">
          <a:extLst>
            <a:ext uri="{FF2B5EF4-FFF2-40B4-BE49-F238E27FC236}">
              <a16:creationId xmlns="" xmlns:a16="http://schemas.microsoft.com/office/drawing/2014/main" id="{00000000-0008-0000-0900-000014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33" name="Line 3424">
          <a:extLst>
            <a:ext uri="{FF2B5EF4-FFF2-40B4-BE49-F238E27FC236}">
              <a16:creationId xmlns="" xmlns:a16="http://schemas.microsoft.com/office/drawing/2014/main" id="{00000000-0008-0000-0900-000015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34" name="Line 3425">
          <a:extLst>
            <a:ext uri="{FF2B5EF4-FFF2-40B4-BE49-F238E27FC236}">
              <a16:creationId xmlns="" xmlns:a16="http://schemas.microsoft.com/office/drawing/2014/main" id="{00000000-0008-0000-0900-000016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35" name="Line 3426">
          <a:extLst>
            <a:ext uri="{FF2B5EF4-FFF2-40B4-BE49-F238E27FC236}">
              <a16:creationId xmlns="" xmlns:a16="http://schemas.microsoft.com/office/drawing/2014/main" id="{00000000-0008-0000-0900-000017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36" name="Line 3427">
          <a:extLst>
            <a:ext uri="{FF2B5EF4-FFF2-40B4-BE49-F238E27FC236}">
              <a16:creationId xmlns="" xmlns:a16="http://schemas.microsoft.com/office/drawing/2014/main" id="{00000000-0008-0000-0900-000018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37" name="Line 3428">
          <a:extLst>
            <a:ext uri="{FF2B5EF4-FFF2-40B4-BE49-F238E27FC236}">
              <a16:creationId xmlns="" xmlns:a16="http://schemas.microsoft.com/office/drawing/2014/main" id="{00000000-0008-0000-0900-000019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38" name="Line 3429">
          <a:extLst>
            <a:ext uri="{FF2B5EF4-FFF2-40B4-BE49-F238E27FC236}">
              <a16:creationId xmlns="" xmlns:a16="http://schemas.microsoft.com/office/drawing/2014/main" id="{00000000-0008-0000-0900-00001A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39" name="Line 3430">
          <a:extLst>
            <a:ext uri="{FF2B5EF4-FFF2-40B4-BE49-F238E27FC236}">
              <a16:creationId xmlns="" xmlns:a16="http://schemas.microsoft.com/office/drawing/2014/main" id="{00000000-0008-0000-0900-00001B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40" name="Line 3431">
          <a:extLst>
            <a:ext uri="{FF2B5EF4-FFF2-40B4-BE49-F238E27FC236}">
              <a16:creationId xmlns="" xmlns:a16="http://schemas.microsoft.com/office/drawing/2014/main" id="{00000000-0008-0000-0900-00001C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41" name="Line 3432">
          <a:extLst>
            <a:ext uri="{FF2B5EF4-FFF2-40B4-BE49-F238E27FC236}">
              <a16:creationId xmlns="" xmlns:a16="http://schemas.microsoft.com/office/drawing/2014/main" id="{00000000-0008-0000-0900-00001D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42" name="Line 3433">
          <a:extLst>
            <a:ext uri="{FF2B5EF4-FFF2-40B4-BE49-F238E27FC236}">
              <a16:creationId xmlns="" xmlns:a16="http://schemas.microsoft.com/office/drawing/2014/main" id="{00000000-0008-0000-0900-00001E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43" name="Line 3434">
          <a:extLst>
            <a:ext uri="{FF2B5EF4-FFF2-40B4-BE49-F238E27FC236}">
              <a16:creationId xmlns="" xmlns:a16="http://schemas.microsoft.com/office/drawing/2014/main" id="{00000000-0008-0000-0900-00001F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44" name="Line 3435">
          <a:extLst>
            <a:ext uri="{FF2B5EF4-FFF2-40B4-BE49-F238E27FC236}">
              <a16:creationId xmlns="" xmlns:a16="http://schemas.microsoft.com/office/drawing/2014/main" id="{00000000-0008-0000-0900-000020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45" name="Line 3436">
          <a:extLst>
            <a:ext uri="{FF2B5EF4-FFF2-40B4-BE49-F238E27FC236}">
              <a16:creationId xmlns="" xmlns:a16="http://schemas.microsoft.com/office/drawing/2014/main" id="{00000000-0008-0000-0900-000021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46" name="Line 3437">
          <a:extLst>
            <a:ext uri="{FF2B5EF4-FFF2-40B4-BE49-F238E27FC236}">
              <a16:creationId xmlns="" xmlns:a16="http://schemas.microsoft.com/office/drawing/2014/main" id="{00000000-0008-0000-0900-000022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47" name="Line 3438">
          <a:extLst>
            <a:ext uri="{FF2B5EF4-FFF2-40B4-BE49-F238E27FC236}">
              <a16:creationId xmlns="" xmlns:a16="http://schemas.microsoft.com/office/drawing/2014/main" id="{00000000-0008-0000-0900-000023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48" name="Line 3439">
          <a:extLst>
            <a:ext uri="{FF2B5EF4-FFF2-40B4-BE49-F238E27FC236}">
              <a16:creationId xmlns="" xmlns:a16="http://schemas.microsoft.com/office/drawing/2014/main" id="{00000000-0008-0000-0900-000024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49" name="Line 3440">
          <a:extLst>
            <a:ext uri="{FF2B5EF4-FFF2-40B4-BE49-F238E27FC236}">
              <a16:creationId xmlns="" xmlns:a16="http://schemas.microsoft.com/office/drawing/2014/main" id="{00000000-0008-0000-0900-000025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50" name="Line 3441">
          <a:extLst>
            <a:ext uri="{FF2B5EF4-FFF2-40B4-BE49-F238E27FC236}">
              <a16:creationId xmlns="" xmlns:a16="http://schemas.microsoft.com/office/drawing/2014/main" id="{00000000-0008-0000-0900-000026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51" name="Line 3442">
          <a:extLst>
            <a:ext uri="{FF2B5EF4-FFF2-40B4-BE49-F238E27FC236}">
              <a16:creationId xmlns="" xmlns:a16="http://schemas.microsoft.com/office/drawing/2014/main" id="{00000000-0008-0000-0900-000027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52" name="Line 3443">
          <a:extLst>
            <a:ext uri="{FF2B5EF4-FFF2-40B4-BE49-F238E27FC236}">
              <a16:creationId xmlns="" xmlns:a16="http://schemas.microsoft.com/office/drawing/2014/main" id="{00000000-0008-0000-0900-000028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53" name="Line 3444">
          <a:extLst>
            <a:ext uri="{FF2B5EF4-FFF2-40B4-BE49-F238E27FC236}">
              <a16:creationId xmlns="" xmlns:a16="http://schemas.microsoft.com/office/drawing/2014/main" id="{00000000-0008-0000-0900-000029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54" name="Line 3445">
          <a:extLst>
            <a:ext uri="{FF2B5EF4-FFF2-40B4-BE49-F238E27FC236}">
              <a16:creationId xmlns="" xmlns:a16="http://schemas.microsoft.com/office/drawing/2014/main" id="{00000000-0008-0000-0900-00002A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55" name="Line 3446">
          <a:extLst>
            <a:ext uri="{FF2B5EF4-FFF2-40B4-BE49-F238E27FC236}">
              <a16:creationId xmlns="" xmlns:a16="http://schemas.microsoft.com/office/drawing/2014/main" id="{00000000-0008-0000-0900-00002B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56" name="Line 3447">
          <a:extLst>
            <a:ext uri="{FF2B5EF4-FFF2-40B4-BE49-F238E27FC236}">
              <a16:creationId xmlns="" xmlns:a16="http://schemas.microsoft.com/office/drawing/2014/main" id="{00000000-0008-0000-0900-00002C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57" name="Line 3448">
          <a:extLst>
            <a:ext uri="{FF2B5EF4-FFF2-40B4-BE49-F238E27FC236}">
              <a16:creationId xmlns="" xmlns:a16="http://schemas.microsoft.com/office/drawing/2014/main" id="{00000000-0008-0000-0900-00002D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58" name="Line 3449">
          <a:extLst>
            <a:ext uri="{FF2B5EF4-FFF2-40B4-BE49-F238E27FC236}">
              <a16:creationId xmlns="" xmlns:a16="http://schemas.microsoft.com/office/drawing/2014/main" id="{00000000-0008-0000-0900-00002E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59" name="Line 3450">
          <a:extLst>
            <a:ext uri="{FF2B5EF4-FFF2-40B4-BE49-F238E27FC236}">
              <a16:creationId xmlns="" xmlns:a16="http://schemas.microsoft.com/office/drawing/2014/main" id="{00000000-0008-0000-0900-00002F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60" name="Line 3451">
          <a:extLst>
            <a:ext uri="{FF2B5EF4-FFF2-40B4-BE49-F238E27FC236}">
              <a16:creationId xmlns="" xmlns:a16="http://schemas.microsoft.com/office/drawing/2014/main" id="{00000000-0008-0000-0900-000030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61" name="Line 3452">
          <a:extLst>
            <a:ext uri="{FF2B5EF4-FFF2-40B4-BE49-F238E27FC236}">
              <a16:creationId xmlns="" xmlns:a16="http://schemas.microsoft.com/office/drawing/2014/main" id="{00000000-0008-0000-0900-000031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62" name="Line 3453">
          <a:extLst>
            <a:ext uri="{FF2B5EF4-FFF2-40B4-BE49-F238E27FC236}">
              <a16:creationId xmlns="" xmlns:a16="http://schemas.microsoft.com/office/drawing/2014/main" id="{00000000-0008-0000-0900-000032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63" name="Line 3454">
          <a:extLst>
            <a:ext uri="{FF2B5EF4-FFF2-40B4-BE49-F238E27FC236}">
              <a16:creationId xmlns="" xmlns:a16="http://schemas.microsoft.com/office/drawing/2014/main" id="{00000000-0008-0000-0900-000033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64" name="Line 3420">
          <a:extLst>
            <a:ext uri="{FF2B5EF4-FFF2-40B4-BE49-F238E27FC236}">
              <a16:creationId xmlns="" xmlns:a16="http://schemas.microsoft.com/office/drawing/2014/main" id="{00000000-0008-0000-0900-000034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65" name="Line 3421">
          <a:extLst>
            <a:ext uri="{FF2B5EF4-FFF2-40B4-BE49-F238E27FC236}">
              <a16:creationId xmlns="" xmlns:a16="http://schemas.microsoft.com/office/drawing/2014/main" id="{00000000-0008-0000-0900-000035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66" name="Line 3422">
          <a:extLst>
            <a:ext uri="{FF2B5EF4-FFF2-40B4-BE49-F238E27FC236}">
              <a16:creationId xmlns="" xmlns:a16="http://schemas.microsoft.com/office/drawing/2014/main" id="{00000000-0008-0000-0900-000036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67" name="Line 3423">
          <a:extLst>
            <a:ext uri="{FF2B5EF4-FFF2-40B4-BE49-F238E27FC236}">
              <a16:creationId xmlns="" xmlns:a16="http://schemas.microsoft.com/office/drawing/2014/main" id="{00000000-0008-0000-0900-000037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68" name="Line 3424">
          <a:extLst>
            <a:ext uri="{FF2B5EF4-FFF2-40B4-BE49-F238E27FC236}">
              <a16:creationId xmlns="" xmlns:a16="http://schemas.microsoft.com/office/drawing/2014/main" id="{00000000-0008-0000-0900-000038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69" name="Line 3425">
          <a:extLst>
            <a:ext uri="{FF2B5EF4-FFF2-40B4-BE49-F238E27FC236}">
              <a16:creationId xmlns="" xmlns:a16="http://schemas.microsoft.com/office/drawing/2014/main" id="{00000000-0008-0000-0900-000039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70" name="Line 3426">
          <a:extLst>
            <a:ext uri="{FF2B5EF4-FFF2-40B4-BE49-F238E27FC236}">
              <a16:creationId xmlns="" xmlns:a16="http://schemas.microsoft.com/office/drawing/2014/main" id="{00000000-0008-0000-0900-00003A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71" name="Line 3427">
          <a:extLst>
            <a:ext uri="{FF2B5EF4-FFF2-40B4-BE49-F238E27FC236}">
              <a16:creationId xmlns="" xmlns:a16="http://schemas.microsoft.com/office/drawing/2014/main" id="{00000000-0008-0000-0900-00003B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72" name="Line 3428">
          <a:extLst>
            <a:ext uri="{FF2B5EF4-FFF2-40B4-BE49-F238E27FC236}">
              <a16:creationId xmlns="" xmlns:a16="http://schemas.microsoft.com/office/drawing/2014/main" id="{00000000-0008-0000-0900-00003C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73" name="Line 3429">
          <a:extLst>
            <a:ext uri="{FF2B5EF4-FFF2-40B4-BE49-F238E27FC236}">
              <a16:creationId xmlns="" xmlns:a16="http://schemas.microsoft.com/office/drawing/2014/main" id="{00000000-0008-0000-0900-00003D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74" name="Line 3430">
          <a:extLst>
            <a:ext uri="{FF2B5EF4-FFF2-40B4-BE49-F238E27FC236}">
              <a16:creationId xmlns="" xmlns:a16="http://schemas.microsoft.com/office/drawing/2014/main" id="{00000000-0008-0000-0900-00003E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75" name="Line 3431">
          <a:extLst>
            <a:ext uri="{FF2B5EF4-FFF2-40B4-BE49-F238E27FC236}">
              <a16:creationId xmlns="" xmlns:a16="http://schemas.microsoft.com/office/drawing/2014/main" id="{00000000-0008-0000-0900-00003F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76" name="Line 3432">
          <a:extLst>
            <a:ext uri="{FF2B5EF4-FFF2-40B4-BE49-F238E27FC236}">
              <a16:creationId xmlns="" xmlns:a16="http://schemas.microsoft.com/office/drawing/2014/main" id="{00000000-0008-0000-0900-000040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77" name="Line 3433">
          <a:extLst>
            <a:ext uri="{FF2B5EF4-FFF2-40B4-BE49-F238E27FC236}">
              <a16:creationId xmlns="" xmlns:a16="http://schemas.microsoft.com/office/drawing/2014/main" id="{00000000-0008-0000-0900-000041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78" name="Line 3434">
          <a:extLst>
            <a:ext uri="{FF2B5EF4-FFF2-40B4-BE49-F238E27FC236}">
              <a16:creationId xmlns="" xmlns:a16="http://schemas.microsoft.com/office/drawing/2014/main" id="{00000000-0008-0000-0900-000042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79" name="Line 3435">
          <a:extLst>
            <a:ext uri="{FF2B5EF4-FFF2-40B4-BE49-F238E27FC236}">
              <a16:creationId xmlns="" xmlns:a16="http://schemas.microsoft.com/office/drawing/2014/main" id="{00000000-0008-0000-0900-000043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80" name="Line 3436">
          <a:extLst>
            <a:ext uri="{FF2B5EF4-FFF2-40B4-BE49-F238E27FC236}">
              <a16:creationId xmlns="" xmlns:a16="http://schemas.microsoft.com/office/drawing/2014/main" id="{00000000-0008-0000-0900-000044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81" name="Line 3437">
          <a:extLst>
            <a:ext uri="{FF2B5EF4-FFF2-40B4-BE49-F238E27FC236}">
              <a16:creationId xmlns="" xmlns:a16="http://schemas.microsoft.com/office/drawing/2014/main" id="{00000000-0008-0000-0900-000045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82" name="Line 3438">
          <a:extLst>
            <a:ext uri="{FF2B5EF4-FFF2-40B4-BE49-F238E27FC236}">
              <a16:creationId xmlns="" xmlns:a16="http://schemas.microsoft.com/office/drawing/2014/main" id="{00000000-0008-0000-0900-000046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83" name="Line 3439">
          <a:extLst>
            <a:ext uri="{FF2B5EF4-FFF2-40B4-BE49-F238E27FC236}">
              <a16:creationId xmlns="" xmlns:a16="http://schemas.microsoft.com/office/drawing/2014/main" id="{00000000-0008-0000-0900-000047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84" name="Line 3440">
          <a:extLst>
            <a:ext uri="{FF2B5EF4-FFF2-40B4-BE49-F238E27FC236}">
              <a16:creationId xmlns="" xmlns:a16="http://schemas.microsoft.com/office/drawing/2014/main" id="{00000000-0008-0000-0900-000048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85" name="Line 3441">
          <a:extLst>
            <a:ext uri="{FF2B5EF4-FFF2-40B4-BE49-F238E27FC236}">
              <a16:creationId xmlns="" xmlns:a16="http://schemas.microsoft.com/office/drawing/2014/main" id="{00000000-0008-0000-0900-000049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86" name="Line 3442">
          <a:extLst>
            <a:ext uri="{FF2B5EF4-FFF2-40B4-BE49-F238E27FC236}">
              <a16:creationId xmlns="" xmlns:a16="http://schemas.microsoft.com/office/drawing/2014/main" id="{00000000-0008-0000-0900-00004A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87" name="Line 3443">
          <a:extLst>
            <a:ext uri="{FF2B5EF4-FFF2-40B4-BE49-F238E27FC236}">
              <a16:creationId xmlns="" xmlns:a16="http://schemas.microsoft.com/office/drawing/2014/main" id="{00000000-0008-0000-0900-00004B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88" name="Line 3444">
          <a:extLst>
            <a:ext uri="{FF2B5EF4-FFF2-40B4-BE49-F238E27FC236}">
              <a16:creationId xmlns="" xmlns:a16="http://schemas.microsoft.com/office/drawing/2014/main" id="{00000000-0008-0000-0900-00004C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89" name="Line 3445">
          <a:extLst>
            <a:ext uri="{FF2B5EF4-FFF2-40B4-BE49-F238E27FC236}">
              <a16:creationId xmlns="" xmlns:a16="http://schemas.microsoft.com/office/drawing/2014/main" id="{00000000-0008-0000-0900-00004D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90" name="Line 3446">
          <a:extLst>
            <a:ext uri="{FF2B5EF4-FFF2-40B4-BE49-F238E27FC236}">
              <a16:creationId xmlns="" xmlns:a16="http://schemas.microsoft.com/office/drawing/2014/main" id="{00000000-0008-0000-0900-00004E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91" name="Line 3447">
          <a:extLst>
            <a:ext uri="{FF2B5EF4-FFF2-40B4-BE49-F238E27FC236}">
              <a16:creationId xmlns="" xmlns:a16="http://schemas.microsoft.com/office/drawing/2014/main" id="{00000000-0008-0000-0900-00004F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92" name="Line 3448">
          <a:extLst>
            <a:ext uri="{FF2B5EF4-FFF2-40B4-BE49-F238E27FC236}">
              <a16:creationId xmlns="" xmlns:a16="http://schemas.microsoft.com/office/drawing/2014/main" id="{00000000-0008-0000-0900-000050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93" name="Line 3449">
          <a:extLst>
            <a:ext uri="{FF2B5EF4-FFF2-40B4-BE49-F238E27FC236}">
              <a16:creationId xmlns="" xmlns:a16="http://schemas.microsoft.com/office/drawing/2014/main" id="{00000000-0008-0000-0900-000051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94" name="Line 3450">
          <a:extLst>
            <a:ext uri="{FF2B5EF4-FFF2-40B4-BE49-F238E27FC236}">
              <a16:creationId xmlns="" xmlns:a16="http://schemas.microsoft.com/office/drawing/2014/main" id="{00000000-0008-0000-0900-000052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95" name="Line 3451">
          <a:extLst>
            <a:ext uri="{FF2B5EF4-FFF2-40B4-BE49-F238E27FC236}">
              <a16:creationId xmlns="" xmlns:a16="http://schemas.microsoft.com/office/drawing/2014/main" id="{00000000-0008-0000-0900-000053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96" name="Line 3452">
          <a:extLst>
            <a:ext uri="{FF2B5EF4-FFF2-40B4-BE49-F238E27FC236}">
              <a16:creationId xmlns="" xmlns:a16="http://schemas.microsoft.com/office/drawing/2014/main" id="{00000000-0008-0000-0900-000054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97" name="Line 3453">
          <a:extLst>
            <a:ext uri="{FF2B5EF4-FFF2-40B4-BE49-F238E27FC236}">
              <a16:creationId xmlns="" xmlns:a16="http://schemas.microsoft.com/office/drawing/2014/main" id="{00000000-0008-0000-0900-000055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98" name="Line 3454">
          <a:extLst>
            <a:ext uri="{FF2B5EF4-FFF2-40B4-BE49-F238E27FC236}">
              <a16:creationId xmlns="" xmlns:a16="http://schemas.microsoft.com/office/drawing/2014/main" id="{00000000-0008-0000-0900-000056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99" name="Line 3420">
          <a:extLst>
            <a:ext uri="{FF2B5EF4-FFF2-40B4-BE49-F238E27FC236}">
              <a16:creationId xmlns="" xmlns:a16="http://schemas.microsoft.com/office/drawing/2014/main" id="{00000000-0008-0000-0900-000057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00" name="Line 3421">
          <a:extLst>
            <a:ext uri="{FF2B5EF4-FFF2-40B4-BE49-F238E27FC236}">
              <a16:creationId xmlns="" xmlns:a16="http://schemas.microsoft.com/office/drawing/2014/main" id="{00000000-0008-0000-0900-000058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01" name="Line 3422">
          <a:extLst>
            <a:ext uri="{FF2B5EF4-FFF2-40B4-BE49-F238E27FC236}">
              <a16:creationId xmlns="" xmlns:a16="http://schemas.microsoft.com/office/drawing/2014/main" id="{00000000-0008-0000-0900-000059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02" name="Line 3423">
          <a:extLst>
            <a:ext uri="{FF2B5EF4-FFF2-40B4-BE49-F238E27FC236}">
              <a16:creationId xmlns="" xmlns:a16="http://schemas.microsoft.com/office/drawing/2014/main" id="{00000000-0008-0000-0900-00005A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03" name="Line 3424">
          <a:extLst>
            <a:ext uri="{FF2B5EF4-FFF2-40B4-BE49-F238E27FC236}">
              <a16:creationId xmlns="" xmlns:a16="http://schemas.microsoft.com/office/drawing/2014/main" id="{00000000-0008-0000-0900-00005B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04" name="Line 3425">
          <a:extLst>
            <a:ext uri="{FF2B5EF4-FFF2-40B4-BE49-F238E27FC236}">
              <a16:creationId xmlns="" xmlns:a16="http://schemas.microsoft.com/office/drawing/2014/main" id="{00000000-0008-0000-0900-00005C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05" name="Line 3426">
          <a:extLst>
            <a:ext uri="{FF2B5EF4-FFF2-40B4-BE49-F238E27FC236}">
              <a16:creationId xmlns="" xmlns:a16="http://schemas.microsoft.com/office/drawing/2014/main" id="{00000000-0008-0000-0900-00005D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06" name="Line 3427">
          <a:extLst>
            <a:ext uri="{FF2B5EF4-FFF2-40B4-BE49-F238E27FC236}">
              <a16:creationId xmlns="" xmlns:a16="http://schemas.microsoft.com/office/drawing/2014/main" id="{00000000-0008-0000-0900-00005E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07" name="Line 3428">
          <a:extLst>
            <a:ext uri="{FF2B5EF4-FFF2-40B4-BE49-F238E27FC236}">
              <a16:creationId xmlns="" xmlns:a16="http://schemas.microsoft.com/office/drawing/2014/main" id="{00000000-0008-0000-0900-00005F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08" name="Line 3429">
          <a:extLst>
            <a:ext uri="{FF2B5EF4-FFF2-40B4-BE49-F238E27FC236}">
              <a16:creationId xmlns="" xmlns:a16="http://schemas.microsoft.com/office/drawing/2014/main" id="{00000000-0008-0000-0900-000060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09" name="Line 3430">
          <a:extLst>
            <a:ext uri="{FF2B5EF4-FFF2-40B4-BE49-F238E27FC236}">
              <a16:creationId xmlns="" xmlns:a16="http://schemas.microsoft.com/office/drawing/2014/main" id="{00000000-0008-0000-0900-000061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10" name="Line 3431">
          <a:extLst>
            <a:ext uri="{FF2B5EF4-FFF2-40B4-BE49-F238E27FC236}">
              <a16:creationId xmlns="" xmlns:a16="http://schemas.microsoft.com/office/drawing/2014/main" id="{00000000-0008-0000-0900-000062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11" name="Line 3432">
          <a:extLst>
            <a:ext uri="{FF2B5EF4-FFF2-40B4-BE49-F238E27FC236}">
              <a16:creationId xmlns="" xmlns:a16="http://schemas.microsoft.com/office/drawing/2014/main" id="{00000000-0008-0000-0900-000063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12" name="Line 3433">
          <a:extLst>
            <a:ext uri="{FF2B5EF4-FFF2-40B4-BE49-F238E27FC236}">
              <a16:creationId xmlns="" xmlns:a16="http://schemas.microsoft.com/office/drawing/2014/main" id="{00000000-0008-0000-0900-000064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13" name="Line 3434">
          <a:extLst>
            <a:ext uri="{FF2B5EF4-FFF2-40B4-BE49-F238E27FC236}">
              <a16:creationId xmlns="" xmlns:a16="http://schemas.microsoft.com/office/drawing/2014/main" id="{00000000-0008-0000-0900-000065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14" name="Line 3435">
          <a:extLst>
            <a:ext uri="{FF2B5EF4-FFF2-40B4-BE49-F238E27FC236}">
              <a16:creationId xmlns="" xmlns:a16="http://schemas.microsoft.com/office/drawing/2014/main" id="{00000000-0008-0000-0900-000066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15" name="Line 3436">
          <a:extLst>
            <a:ext uri="{FF2B5EF4-FFF2-40B4-BE49-F238E27FC236}">
              <a16:creationId xmlns="" xmlns:a16="http://schemas.microsoft.com/office/drawing/2014/main" id="{00000000-0008-0000-0900-000067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16" name="Line 3437">
          <a:extLst>
            <a:ext uri="{FF2B5EF4-FFF2-40B4-BE49-F238E27FC236}">
              <a16:creationId xmlns="" xmlns:a16="http://schemas.microsoft.com/office/drawing/2014/main" id="{00000000-0008-0000-0900-000068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17" name="Line 3438">
          <a:extLst>
            <a:ext uri="{FF2B5EF4-FFF2-40B4-BE49-F238E27FC236}">
              <a16:creationId xmlns="" xmlns:a16="http://schemas.microsoft.com/office/drawing/2014/main" id="{00000000-0008-0000-0900-000069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18" name="Line 3439">
          <a:extLst>
            <a:ext uri="{FF2B5EF4-FFF2-40B4-BE49-F238E27FC236}">
              <a16:creationId xmlns="" xmlns:a16="http://schemas.microsoft.com/office/drawing/2014/main" id="{00000000-0008-0000-0900-00006A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19" name="Line 3440">
          <a:extLst>
            <a:ext uri="{FF2B5EF4-FFF2-40B4-BE49-F238E27FC236}">
              <a16:creationId xmlns="" xmlns:a16="http://schemas.microsoft.com/office/drawing/2014/main" id="{00000000-0008-0000-0900-00006B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20" name="Line 3441">
          <a:extLst>
            <a:ext uri="{FF2B5EF4-FFF2-40B4-BE49-F238E27FC236}">
              <a16:creationId xmlns="" xmlns:a16="http://schemas.microsoft.com/office/drawing/2014/main" id="{00000000-0008-0000-0900-00006C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21" name="Line 3442">
          <a:extLst>
            <a:ext uri="{FF2B5EF4-FFF2-40B4-BE49-F238E27FC236}">
              <a16:creationId xmlns="" xmlns:a16="http://schemas.microsoft.com/office/drawing/2014/main" id="{00000000-0008-0000-0900-00006D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22" name="Line 3443">
          <a:extLst>
            <a:ext uri="{FF2B5EF4-FFF2-40B4-BE49-F238E27FC236}">
              <a16:creationId xmlns="" xmlns:a16="http://schemas.microsoft.com/office/drawing/2014/main" id="{00000000-0008-0000-0900-00006E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23" name="Line 3444">
          <a:extLst>
            <a:ext uri="{FF2B5EF4-FFF2-40B4-BE49-F238E27FC236}">
              <a16:creationId xmlns="" xmlns:a16="http://schemas.microsoft.com/office/drawing/2014/main" id="{00000000-0008-0000-0900-00006F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24" name="Line 3445">
          <a:extLst>
            <a:ext uri="{FF2B5EF4-FFF2-40B4-BE49-F238E27FC236}">
              <a16:creationId xmlns="" xmlns:a16="http://schemas.microsoft.com/office/drawing/2014/main" id="{00000000-0008-0000-0900-000070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25" name="Line 3446">
          <a:extLst>
            <a:ext uri="{FF2B5EF4-FFF2-40B4-BE49-F238E27FC236}">
              <a16:creationId xmlns="" xmlns:a16="http://schemas.microsoft.com/office/drawing/2014/main" id="{00000000-0008-0000-0900-000071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26" name="Line 3447">
          <a:extLst>
            <a:ext uri="{FF2B5EF4-FFF2-40B4-BE49-F238E27FC236}">
              <a16:creationId xmlns="" xmlns:a16="http://schemas.microsoft.com/office/drawing/2014/main" id="{00000000-0008-0000-0900-000072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27" name="Line 3448">
          <a:extLst>
            <a:ext uri="{FF2B5EF4-FFF2-40B4-BE49-F238E27FC236}">
              <a16:creationId xmlns="" xmlns:a16="http://schemas.microsoft.com/office/drawing/2014/main" id="{00000000-0008-0000-0900-000073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28" name="Line 3449">
          <a:extLst>
            <a:ext uri="{FF2B5EF4-FFF2-40B4-BE49-F238E27FC236}">
              <a16:creationId xmlns="" xmlns:a16="http://schemas.microsoft.com/office/drawing/2014/main" id="{00000000-0008-0000-0900-000074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29" name="Line 3450">
          <a:extLst>
            <a:ext uri="{FF2B5EF4-FFF2-40B4-BE49-F238E27FC236}">
              <a16:creationId xmlns="" xmlns:a16="http://schemas.microsoft.com/office/drawing/2014/main" id="{00000000-0008-0000-0900-000075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30" name="Line 3451">
          <a:extLst>
            <a:ext uri="{FF2B5EF4-FFF2-40B4-BE49-F238E27FC236}">
              <a16:creationId xmlns="" xmlns:a16="http://schemas.microsoft.com/office/drawing/2014/main" id="{00000000-0008-0000-0900-000076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31" name="Line 3452">
          <a:extLst>
            <a:ext uri="{FF2B5EF4-FFF2-40B4-BE49-F238E27FC236}">
              <a16:creationId xmlns="" xmlns:a16="http://schemas.microsoft.com/office/drawing/2014/main" id="{00000000-0008-0000-0900-000077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32" name="Line 3453">
          <a:extLst>
            <a:ext uri="{FF2B5EF4-FFF2-40B4-BE49-F238E27FC236}">
              <a16:creationId xmlns="" xmlns:a16="http://schemas.microsoft.com/office/drawing/2014/main" id="{00000000-0008-0000-0900-000078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33" name="Line 3454">
          <a:extLst>
            <a:ext uri="{FF2B5EF4-FFF2-40B4-BE49-F238E27FC236}">
              <a16:creationId xmlns="" xmlns:a16="http://schemas.microsoft.com/office/drawing/2014/main" id="{00000000-0008-0000-0900-000079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34" name="Line 3420">
          <a:extLst>
            <a:ext uri="{FF2B5EF4-FFF2-40B4-BE49-F238E27FC236}">
              <a16:creationId xmlns="" xmlns:a16="http://schemas.microsoft.com/office/drawing/2014/main" id="{00000000-0008-0000-0900-00007A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35" name="Line 3421">
          <a:extLst>
            <a:ext uri="{FF2B5EF4-FFF2-40B4-BE49-F238E27FC236}">
              <a16:creationId xmlns="" xmlns:a16="http://schemas.microsoft.com/office/drawing/2014/main" id="{00000000-0008-0000-0900-00007B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36" name="Line 3422">
          <a:extLst>
            <a:ext uri="{FF2B5EF4-FFF2-40B4-BE49-F238E27FC236}">
              <a16:creationId xmlns="" xmlns:a16="http://schemas.microsoft.com/office/drawing/2014/main" id="{00000000-0008-0000-0900-00007C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37" name="Line 3423">
          <a:extLst>
            <a:ext uri="{FF2B5EF4-FFF2-40B4-BE49-F238E27FC236}">
              <a16:creationId xmlns="" xmlns:a16="http://schemas.microsoft.com/office/drawing/2014/main" id="{00000000-0008-0000-0900-00007D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38" name="Line 3424">
          <a:extLst>
            <a:ext uri="{FF2B5EF4-FFF2-40B4-BE49-F238E27FC236}">
              <a16:creationId xmlns="" xmlns:a16="http://schemas.microsoft.com/office/drawing/2014/main" id="{00000000-0008-0000-0900-00007E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39" name="Line 3425">
          <a:extLst>
            <a:ext uri="{FF2B5EF4-FFF2-40B4-BE49-F238E27FC236}">
              <a16:creationId xmlns="" xmlns:a16="http://schemas.microsoft.com/office/drawing/2014/main" id="{00000000-0008-0000-0900-00007F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40" name="Line 3426">
          <a:extLst>
            <a:ext uri="{FF2B5EF4-FFF2-40B4-BE49-F238E27FC236}">
              <a16:creationId xmlns="" xmlns:a16="http://schemas.microsoft.com/office/drawing/2014/main" id="{00000000-0008-0000-0900-000080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41" name="Line 3427">
          <a:extLst>
            <a:ext uri="{FF2B5EF4-FFF2-40B4-BE49-F238E27FC236}">
              <a16:creationId xmlns="" xmlns:a16="http://schemas.microsoft.com/office/drawing/2014/main" id="{00000000-0008-0000-0900-000081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42" name="Line 3428">
          <a:extLst>
            <a:ext uri="{FF2B5EF4-FFF2-40B4-BE49-F238E27FC236}">
              <a16:creationId xmlns="" xmlns:a16="http://schemas.microsoft.com/office/drawing/2014/main" id="{00000000-0008-0000-0900-000082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43" name="Line 3429">
          <a:extLst>
            <a:ext uri="{FF2B5EF4-FFF2-40B4-BE49-F238E27FC236}">
              <a16:creationId xmlns="" xmlns:a16="http://schemas.microsoft.com/office/drawing/2014/main" id="{00000000-0008-0000-0900-000083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44" name="Line 3430">
          <a:extLst>
            <a:ext uri="{FF2B5EF4-FFF2-40B4-BE49-F238E27FC236}">
              <a16:creationId xmlns="" xmlns:a16="http://schemas.microsoft.com/office/drawing/2014/main" id="{00000000-0008-0000-0900-000084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45" name="Line 3431">
          <a:extLst>
            <a:ext uri="{FF2B5EF4-FFF2-40B4-BE49-F238E27FC236}">
              <a16:creationId xmlns="" xmlns:a16="http://schemas.microsoft.com/office/drawing/2014/main" id="{00000000-0008-0000-0900-000085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46" name="Line 3432">
          <a:extLst>
            <a:ext uri="{FF2B5EF4-FFF2-40B4-BE49-F238E27FC236}">
              <a16:creationId xmlns="" xmlns:a16="http://schemas.microsoft.com/office/drawing/2014/main" id="{00000000-0008-0000-0900-000086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47" name="Line 3433">
          <a:extLst>
            <a:ext uri="{FF2B5EF4-FFF2-40B4-BE49-F238E27FC236}">
              <a16:creationId xmlns="" xmlns:a16="http://schemas.microsoft.com/office/drawing/2014/main" id="{00000000-0008-0000-0900-000087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48" name="Line 3434">
          <a:extLst>
            <a:ext uri="{FF2B5EF4-FFF2-40B4-BE49-F238E27FC236}">
              <a16:creationId xmlns="" xmlns:a16="http://schemas.microsoft.com/office/drawing/2014/main" id="{00000000-0008-0000-0900-000088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49" name="Line 3435">
          <a:extLst>
            <a:ext uri="{FF2B5EF4-FFF2-40B4-BE49-F238E27FC236}">
              <a16:creationId xmlns="" xmlns:a16="http://schemas.microsoft.com/office/drawing/2014/main" id="{00000000-0008-0000-0900-000089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50" name="Line 3436">
          <a:extLst>
            <a:ext uri="{FF2B5EF4-FFF2-40B4-BE49-F238E27FC236}">
              <a16:creationId xmlns="" xmlns:a16="http://schemas.microsoft.com/office/drawing/2014/main" id="{00000000-0008-0000-0900-00008A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51" name="Line 3437">
          <a:extLst>
            <a:ext uri="{FF2B5EF4-FFF2-40B4-BE49-F238E27FC236}">
              <a16:creationId xmlns="" xmlns:a16="http://schemas.microsoft.com/office/drawing/2014/main" id="{00000000-0008-0000-0900-00008B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52" name="Line 3438">
          <a:extLst>
            <a:ext uri="{FF2B5EF4-FFF2-40B4-BE49-F238E27FC236}">
              <a16:creationId xmlns="" xmlns:a16="http://schemas.microsoft.com/office/drawing/2014/main" id="{00000000-0008-0000-0900-00008C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53" name="Line 3439">
          <a:extLst>
            <a:ext uri="{FF2B5EF4-FFF2-40B4-BE49-F238E27FC236}">
              <a16:creationId xmlns="" xmlns:a16="http://schemas.microsoft.com/office/drawing/2014/main" id="{00000000-0008-0000-0900-00008D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54" name="Line 3440">
          <a:extLst>
            <a:ext uri="{FF2B5EF4-FFF2-40B4-BE49-F238E27FC236}">
              <a16:creationId xmlns="" xmlns:a16="http://schemas.microsoft.com/office/drawing/2014/main" id="{00000000-0008-0000-0900-00008E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55" name="Line 3441">
          <a:extLst>
            <a:ext uri="{FF2B5EF4-FFF2-40B4-BE49-F238E27FC236}">
              <a16:creationId xmlns="" xmlns:a16="http://schemas.microsoft.com/office/drawing/2014/main" id="{00000000-0008-0000-0900-00008F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56" name="Line 3442">
          <a:extLst>
            <a:ext uri="{FF2B5EF4-FFF2-40B4-BE49-F238E27FC236}">
              <a16:creationId xmlns="" xmlns:a16="http://schemas.microsoft.com/office/drawing/2014/main" id="{00000000-0008-0000-0900-000090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57" name="Line 3443">
          <a:extLst>
            <a:ext uri="{FF2B5EF4-FFF2-40B4-BE49-F238E27FC236}">
              <a16:creationId xmlns="" xmlns:a16="http://schemas.microsoft.com/office/drawing/2014/main" id="{00000000-0008-0000-0900-000091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58" name="Line 3444">
          <a:extLst>
            <a:ext uri="{FF2B5EF4-FFF2-40B4-BE49-F238E27FC236}">
              <a16:creationId xmlns="" xmlns:a16="http://schemas.microsoft.com/office/drawing/2014/main" id="{00000000-0008-0000-0900-000092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59" name="Line 3445">
          <a:extLst>
            <a:ext uri="{FF2B5EF4-FFF2-40B4-BE49-F238E27FC236}">
              <a16:creationId xmlns="" xmlns:a16="http://schemas.microsoft.com/office/drawing/2014/main" id="{00000000-0008-0000-0900-000093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0" name="Line 3446">
          <a:extLst>
            <a:ext uri="{FF2B5EF4-FFF2-40B4-BE49-F238E27FC236}">
              <a16:creationId xmlns="" xmlns:a16="http://schemas.microsoft.com/office/drawing/2014/main" id="{00000000-0008-0000-0900-000094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1" name="Line 3447">
          <a:extLst>
            <a:ext uri="{FF2B5EF4-FFF2-40B4-BE49-F238E27FC236}">
              <a16:creationId xmlns="" xmlns:a16="http://schemas.microsoft.com/office/drawing/2014/main" id="{00000000-0008-0000-0900-000095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2" name="Line 3448">
          <a:extLst>
            <a:ext uri="{FF2B5EF4-FFF2-40B4-BE49-F238E27FC236}">
              <a16:creationId xmlns="" xmlns:a16="http://schemas.microsoft.com/office/drawing/2014/main" id="{00000000-0008-0000-0900-000096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3" name="Line 3449">
          <a:extLst>
            <a:ext uri="{FF2B5EF4-FFF2-40B4-BE49-F238E27FC236}">
              <a16:creationId xmlns="" xmlns:a16="http://schemas.microsoft.com/office/drawing/2014/main" id="{00000000-0008-0000-0900-000097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4" name="Line 3450">
          <a:extLst>
            <a:ext uri="{FF2B5EF4-FFF2-40B4-BE49-F238E27FC236}">
              <a16:creationId xmlns="" xmlns:a16="http://schemas.microsoft.com/office/drawing/2014/main" id="{00000000-0008-0000-0900-000098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5" name="Line 3451">
          <a:extLst>
            <a:ext uri="{FF2B5EF4-FFF2-40B4-BE49-F238E27FC236}">
              <a16:creationId xmlns="" xmlns:a16="http://schemas.microsoft.com/office/drawing/2014/main" id="{00000000-0008-0000-0900-000099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6" name="Line 3452">
          <a:extLst>
            <a:ext uri="{FF2B5EF4-FFF2-40B4-BE49-F238E27FC236}">
              <a16:creationId xmlns="" xmlns:a16="http://schemas.microsoft.com/office/drawing/2014/main" id="{00000000-0008-0000-0900-00009A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7" name="Line 3453">
          <a:extLst>
            <a:ext uri="{FF2B5EF4-FFF2-40B4-BE49-F238E27FC236}">
              <a16:creationId xmlns="" xmlns:a16="http://schemas.microsoft.com/office/drawing/2014/main" id="{00000000-0008-0000-0900-00009B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8" name="Line 3454">
          <a:extLst>
            <a:ext uri="{FF2B5EF4-FFF2-40B4-BE49-F238E27FC236}">
              <a16:creationId xmlns="" xmlns:a16="http://schemas.microsoft.com/office/drawing/2014/main" id="{00000000-0008-0000-0900-00009C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9" name="Line 3420">
          <a:extLst>
            <a:ext uri="{FF2B5EF4-FFF2-40B4-BE49-F238E27FC236}">
              <a16:creationId xmlns="" xmlns:a16="http://schemas.microsoft.com/office/drawing/2014/main" id="{00000000-0008-0000-0900-00009D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0" name="Line 3421">
          <a:extLst>
            <a:ext uri="{FF2B5EF4-FFF2-40B4-BE49-F238E27FC236}">
              <a16:creationId xmlns="" xmlns:a16="http://schemas.microsoft.com/office/drawing/2014/main" id="{00000000-0008-0000-0900-00009E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1" name="Line 3422">
          <a:extLst>
            <a:ext uri="{FF2B5EF4-FFF2-40B4-BE49-F238E27FC236}">
              <a16:creationId xmlns="" xmlns:a16="http://schemas.microsoft.com/office/drawing/2014/main" id="{00000000-0008-0000-0900-00009F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2" name="Line 3423">
          <a:extLst>
            <a:ext uri="{FF2B5EF4-FFF2-40B4-BE49-F238E27FC236}">
              <a16:creationId xmlns="" xmlns:a16="http://schemas.microsoft.com/office/drawing/2014/main" id="{00000000-0008-0000-0900-0000A0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3" name="Line 3424">
          <a:extLst>
            <a:ext uri="{FF2B5EF4-FFF2-40B4-BE49-F238E27FC236}">
              <a16:creationId xmlns="" xmlns:a16="http://schemas.microsoft.com/office/drawing/2014/main" id="{00000000-0008-0000-0900-0000A1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4" name="Line 3425">
          <a:extLst>
            <a:ext uri="{FF2B5EF4-FFF2-40B4-BE49-F238E27FC236}">
              <a16:creationId xmlns="" xmlns:a16="http://schemas.microsoft.com/office/drawing/2014/main" id="{00000000-0008-0000-0900-0000A2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5" name="Line 3426">
          <a:extLst>
            <a:ext uri="{FF2B5EF4-FFF2-40B4-BE49-F238E27FC236}">
              <a16:creationId xmlns="" xmlns:a16="http://schemas.microsoft.com/office/drawing/2014/main" id="{00000000-0008-0000-0900-0000A3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6" name="Line 3427">
          <a:extLst>
            <a:ext uri="{FF2B5EF4-FFF2-40B4-BE49-F238E27FC236}">
              <a16:creationId xmlns="" xmlns:a16="http://schemas.microsoft.com/office/drawing/2014/main" id="{00000000-0008-0000-0900-0000A4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7" name="Line 3428">
          <a:extLst>
            <a:ext uri="{FF2B5EF4-FFF2-40B4-BE49-F238E27FC236}">
              <a16:creationId xmlns="" xmlns:a16="http://schemas.microsoft.com/office/drawing/2014/main" id="{00000000-0008-0000-0900-0000A5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8" name="Line 3429">
          <a:extLst>
            <a:ext uri="{FF2B5EF4-FFF2-40B4-BE49-F238E27FC236}">
              <a16:creationId xmlns="" xmlns:a16="http://schemas.microsoft.com/office/drawing/2014/main" id="{00000000-0008-0000-0900-0000A6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9" name="Line 3430">
          <a:extLst>
            <a:ext uri="{FF2B5EF4-FFF2-40B4-BE49-F238E27FC236}">
              <a16:creationId xmlns="" xmlns:a16="http://schemas.microsoft.com/office/drawing/2014/main" id="{00000000-0008-0000-0900-0000A7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0" name="Line 3431">
          <a:extLst>
            <a:ext uri="{FF2B5EF4-FFF2-40B4-BE49-F238E27FC236}">
              <a16:creationId xmlns="" xmlns:a16="http://schemas.microsoft.com/office/drawing/2014/main" id="{00000000-0008-0000-0900-0000A8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1" name="Line 3432">
          <a:extLst>
            <a:ext uri="{FF2B5EF4-FFF2-40B4-BE49-F238E27FC236}">
              <a16:creationId xmlns="" xmlns:a16="http://schemas.microsoft.com/office/drawing/2014/main" id="{00000000-0008-0000-0900-0000A9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2" name="Line 3433">
          <a:extLst>
            <a:ext uri="{FF2B5EF4-FFF2-40B4-BE49-F238E27FC236}">
              <a16:creationId xmlns="" xmlns:a16="http://schemas.microsoft.com/office/drawing/2014/main" id="{00000000-0008-0000-0900-0000AA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3" name="Line 3434">
          <a:extLst>
            <a:ext uri="{FF2B5EF4-FFF2-40B4-BE49-F238E27FC236}">
              <a16:creationId xmlns="" xmlns:a16="http://schemas.microsoft.com/office/drawing/2014/main" id="{00000000-0008-0000-0900-0000AB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4" name="Line 3435">
          <a:extLst>
            <a:ext uri="{FF2B5EF4-FFF2-40B4-BE49-F238E27FC236}">
              <a16:creationId xmlns="" xmlns:a16="http://schemas.microsoft.com/office/drawing/2014/main" id="{00000000-0008-0000-0900-0000AC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5" name="Line 3436">
          <a:extLst>
            <a:ext uri="{FF2B5EF4-FFF2-40B4-BE49-F238E27FC236}">
              <a16:creationId xmlns="" xmlns:a16="http://schemas.microsoft.com/office/drawing/2014/main" id="{00000000-0008-0000-0900-0000AD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6" name="Line 3437">
          <a:extLst>
            <a:ext uri="{FF2B5EF4-FFF2-40B4-BE49-F238E27FC236}">
              <a16:creationId xmlns="" xmlns:a16="http://schemas.microsoft.com/office/drawing/2014/main" id="{00000000-0008-0000-0900-0000AE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7" name="Line 3438">
          <a:extLst>
            <a:ext uri="{FF2B5EF4-FFF2-40B4-BE49-F238E27FC236}">
              <a16:creationId xmlns="" xmlns:a16="http://schemas.microsoft.com/office/drawing/2014/main" id="{00000000-0008-0000-0900-0000AF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8" name="Line 3439">
          <a:extLst>
            <a:ext uri="{FF2B5EF4-FFF2-40B4-BE49-F238E27FC236}">
              <a16:creationId xmlns="" xmlns:a16="http://schemas.microsoft.com/office/drawing/2014/main" id="{00000000-0008-0000-0900-0000B0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9" name="Line 3440">
          <a:extLst>
            <a:ext uri="{FF2B5EF4-FFF2-40B4-BE49-F238E27FC236}">
              <a16:creationId xmlns="" xmlns:a16="http://schemas.microsoft.com/office/drawing/2014/main" id="{00000000-0008-0000-0900-0000B1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0" name="Line 3441">
          <a:extLst>
            <a:ext uri="{FF2B5EF4-FFF2-40B4-BE49-F238E27FC236}">
              <a16:creationId xmlns="" xmlns:a16="http://schemas.microsoft.com/office/drawing/2014/main" id="{00000000-0008-0000-0900-0000B2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1" name="Line 3442">
          <a:extLst>
            <a:ext uri="{FF2B5EF4-FFF2-40B4-BE49-F238E27FC236}">
              <a16:creationId xmlns="" xmlns:a16="http://schemas.microsoft.com/office/drawing/2014/main" id="{00000000-0008-0000-0900-0000B3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2" name="Line 3443">
          <a:extLst>
            <a:ext uri="{FF2B5EF4-FFF2-40B4-BE49-F238E27FC236}">
              <a16:creationId xmlns="" xmlns:a16="http://schemas.microsoft.com/office/drawing/2014/main" id="{00000000-0008-0000-0900-0000B4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3" name="Line 3444">
          <a:extLst>
            <a:ext uri="{FF2B5EF4-FFF2-40B4-BE49-F238E27FC236}">
              <a16:creationId xmlns="" xmlns:a16="http://schemas.microsoft.com/office/drawing/2014/main" id="{00000000-0008-0000-0900-0000B5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4" name="Line 3445">
          <a:extLst>
            <a:ext uri="{FF2B5EF4-FFF2-40B4-BE49-F238E27FC236}">
              <a16:creationId xmlns="" xmlns:a16="http://schemas.microsoft.com/office/drawing/2014/main" id="{00000000-0008-0000-0900-0000B6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5" name="Line 3446">
          <a:extLst>
            <a:ext uri="{FF2B5EF4-FFF2-40B4-BE49-F238E27FC236}">
              <a16:creationId xmlns="" xmlns:a16="http://schemas.microsoft.com/office/drawing/2014/main" id="{00000000-0008-0000-0900-0000B7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6" name="Line 3447">
          <a:extLst>
            <a:ext uri="{FF2B5EF4-FFF2-40B4-BE49-F238E27FC236}">
              <a16:creationId xmlns="" xmlns:a16="http://schemas.microsoft.com/office/drawing/2014/main" id="{00000000-0008-0000-0900-0000B8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7" name="Line 3448">
          <a:extLst>
            <a:ext uri="{FF2B5EF4-FFF2-40B4-BE49-F238E27FC236}">
              <a16:creationId xmlns="" xmlns:a16="http://schemas.microsoft.com/office/drawing/2014/main" id="{00000000-0008-0000-0900-0000B9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8" name="Line 3449">
          <a:extLst>
            <a:ext uri="{FF2B5EF4-FFF2-40B4-BE49-F238E27FC236}">
              <a16:creationId xmlns="" xmlns:a16="http://schemas.microsoft.com/office/drawing/2014/main" id="{00000000-0008-0000-0900-0000BA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9" name="Line 3450">
          <a:extLst>
            <a:ext uri="{FF2B5EF4-FFF2-40B4-BE49-F238E27FC236}">
              <a16:creationId xmlns="" xmlns:a16="http://schemas.microsoft.com/office/drawing/2014/main" id="{00000000-0008-0000-0900-0000BB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00" name="Line 3451">
          <a:extLst>
            <a:ext uri="{FF2B5EF4-FFF2-40B4-BE49-F238E27FC236}">
              <a16:creationId xmlns="" xmlns:a16="http://schemas.microsoft.com/office/drawing/2014/main" id="{00000000-0008-0000-0900-0000BC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01" name="Line 3452">
          <a:extLst>
            <a:ext uri="{FF2B5EF4-FFF2-40B4-BE49-F238E27FC236}">
              <a16:creationId xmlns="" xmlns:a16="http://schemas.microsoft.com/office/drawing/2014/main" id="{00000000-0008-0000-0900-0000BD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02" name="Line 3453">
          <a:extLst>
            <a:ext uri="{FF2B5EF4-FFF2-40B4-BE49-F238E27FC236}">
              <a16:creationId xmlns="" xmlns:a16="http://schemas.microsoft.com/office/drawing/2014/main" id="{00000000-0008-0000-0900-0000BE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03" name="Line 3454">
          <a:extLst>
            <a:ext uri="{FF2B5EF4-FFF2-40B4-BE49-F238E27FC236}">
              <a16:creationId xmlns="" xmlns:a16="http://schemas.microsoft.com/office/drawing/2014/main" id="{00000000-0008-0000-0900-0000BF020000}"/>
            </a:ext>
          </a:extLst>
        </xdr:cNvPr>
        <xdr:cNvSpPr>
          <a:spLocks noChangeShapeType="1"/>
        </xdr:cNvSpPr>
      </xdr:nvSpPr>
      <xdr:spPr bwMode="auto">
        <a:xfrm>
          <a:off x="5715000" y="2917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01"/>
  <sheetViews>
    <sheetView showZeros="0" tabSelected="1" view="pageBreakPreview" zoomScale="115" zoomScaleSheetLayoutView="115" workbookViewId="0">
      <selection activeCell="AI20" sqref="AI20"/>
    </sheetView>
  </sheetViews>
  <sheetFormatPr defaultRowHeight="12.75" x14ac:dyDescent="0.2"/>
  <cols>
    <col min="1" max="1" width="6.28515625" style="51" customWidth="1"/>
    <col min="2" max="2" width="7.42578125" style="1" customWidth="1"/>
    <col min="3" max="3" width="32.42578125" style="1" customWidth="1"/>
    <col min="4" max="5" width="11.710937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7109375" style="1" customWidth="1"/>
    <col min="21" max="22" width="9.140625" style="1"/>
    <col min="23" max="26" width="9.140625" style="34" hidden="1" customWidth="1"/>
    <col min="27" max="16384" width="9.140625" style="1"/>
  </cols>
  <sheetData>
    <row r="1" spans="1:20" x14ac:dyDescent="0.2">
      <c r="C1" s="7"/>
      <c r="D1" s="55"/>
      <c r="E1" s="55"/>
      <c r="F1" s="55"/>
      <c r="G1" s="55"/>
    </row>
    <row r="2" spans="1:20" x14ac:dyDescent="0.2">
      <c r="A2" s="57" t="s">
        <v>44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0" ht="15" customHeight="1" x14ac:dyDescent="0.2">
      <c r="A3" s="132"/>
      <c r="B3" s="132"/>
      <c r="C3" s="132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1:20" ht="12.75" customHeight="1" x14ac:dyDescent="0.2">
      <c r="A4" s="131" t="s">
        <v>275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</row>
    <row r="5" spans="1:20" ht="1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</row>
    <row r="6" spans="1:20" ht="14.25" hidden="1" x14ac:dyDescent="0.2">
      <c r="A6" s="86" t="s">
        <v>24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spans="1:20" ht="15" hidden="1" customHeight="1" x14ac:dyDescent="0.2">
      <c r="A7" s="49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 x14ac:dyDescent="0.2">
      <c r="A8" s="50"/>
      <c r="J8" s="56" t="s">
        <v>17</v>
      </c>
      <c r="K8" s="56"/>
      <c r="L8" s="85" t="s">
        <v>18</v>
      </c>
      <c r="M8" s="85"/>
      <c r="N8" s="85"/>
      <c r="O8" s="85"/>
      <c r="P8" s="2">
        <v>1718.43</v>
      </c>
    </row>
    <row r="9" spans="1:20" ht="13.5" hidden="1" x14ac:dyDescent="0.2">
      <c r="A9" s="87" t="s">
        <v>15</v>
      </c>
      <c r="B9" s="87"/>
      <c r="C9" s="87"/>
      <c r="D9" s="87"/>
      <c r="E9" s="87"/>
      <c r="F9" s="89" t="e">
        <f>#REF!</f>
        <v>#REF!</v>
      </c>
      <c r="G9" s="90"/>
      <c r="H9" s="8" t="s">
        <v>16</v>
      </c>
      <c r="L9" s="85" t="s">
        <v>19</v>
      </c>
      <c r="M9" s="85"/>
      <c r="N9" s="85"/>
      <c r="O9" s="85"/>
      <c r="P9" s="2">
        <v>2729.43</v>
      </c>
    </row>
    <row r="10" spans="1:20" ht="13.5" hidden="1" x14ac:dyDescent="0.2">
      <c r="A10" s="50"/>
      <c r="K10" s="84" t="s">
        <v>20</v>
      </c>
      <c r="L10" s="84"/>
      <c r="M10" s="84"/>
      <c r="N10" s="84"/>
      <c r="O10" s="84"/>
      <c r="P10" s="3">
        <v>1.0571999999999999</v>
      </c>
    </row>
    <row r="11" spans="1:20" ht="13.5" x14ac:dyDescent="0.2">
      <c r="A11" s="50"/>
      <c r="K11" s="6"/>
      <c r="L11" s="6"/>
      <c r="M11" s="6"/>
      <c r="N11" s="6"/>
      <c r="O11" s="6"/>
      <c r="P11" s="3"/>
    </row>
    <row r="12" spans="1:20" ht="22.5" customHeight="1" x14ac:dyDescent="0.2">
      <c r="A12" s="83" t="s">
        <v>0</v>
      </c>
      <c r="B12" s="88" t="s">
        <v>1</v>
      </c>
      <c r="C12" s="83" t="s">
        <v>2</v>
      </c>
      <c r="D12" s="88" t="s">
        <v>3</v>
      </c>
      <c r="E12" s="88" t="s">
        <v>4</v>
      </c>
      <c r="F12" s="88" t="s">
        <v>5</v>
      </c>
      <c r="G12" s="83" t="s">
        <v>6</v>
      </c>
      <c r="H12" s="83"/>
      <c r="I12" s="83"/>
      <c r="J12" s="83"/>
      <c r="K12" s="83"/>
      <c r="L12" s="83"/>
      <c r="M12" s="83"/>
      <c r="N12" s="83"/>
      <c r="O12" s="83"/>
      <c r="P12" s="83" t="s">
        <v>7</v>
      </c>
      <c r="Q12" s="83" t="s">
        <v>8</v>
      </c>
      <c r="R12" s="9" t="s">
        <v>8</v>
      </c>
      <c r="S12" s="83" t="s">
        <v>43</v>
      </c>
      <c r="T12" s="83" t="s">
        <v>7</v>
      </c>
    </row>
    <row r="13" spans="1:20" ht="11.25" customHeight="1" x14ac:dyDescent="0.2">
      <c r="A13" s="83"/>
      <c r="B13" s="88"/>
      <c r="C13" s="83"/>
      <c r="D13" s="88"/>
      <c r="E13" s="88"/>
      <c r="F13" s="88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9" t="s">
        <v>9</v>
      </c>
      <c r="S13" s="83"/>
      <c r="T13" s="83"/>
    </row>
    <row r="14" spans="1:20" ht="11.25" customHeight="1" x14ac:dyDescent="0.2">
      <c r="A14" s="83"/>
      <c r="B14" s="88"/>
      <c r="C14" s="83"/>
      <c r="D14" s="88"/>
      <c r="E14" s="88"/>
      <c r="F14" s="88"/>
      <c r="G14" s="83" t="s">
        <v>10</v>
      </c>
      <c r="H14" s="83"/>
      <c r="I14" s="83" t="s">
        <v>11</v>
      </c>
      <c r="J14" s="83"/>
      <c r="K14" s="83" t="s">
        <v>12</v>
      </c>
      <c r="L14" s="83"/>
      <c r="M14" s="83"/>
      <c r="N14" s="83"/>
      <c r="O14" s="83"/>
      <c r="P14" s="83"/>
      <c r="Q14" s="83"/>
      <c r="R14" s="10">
        <f>P10</f>
        <v>1.0571999999999999</v>
      </c>
      <c r="S14" s="83"/>
      <c r="T14" s="83"/>
    </row>
    <row r="15" spans="1:20" ht="42.75" x14ac:dyDescent="0.2">
      <c r="A15" s="83"/>
      <c r="B15" s="88"/>
      <c r="C15" s="83"/>
      <c r="D15" s="88"/>
      <c r="E15" s="88"/>
      <c r="F15" s="88"/>
      <c r="G15" s="45" t="s">
        <v>39</v>
      </c>
      <c r="H15" s="45" t="s">
        <v>38</v>
      </c>
      <c r="I15" s="45" t="s">
        <v>39</v>
      </c>
      <c r="J15" s="45" t="s">
        <v>38</v>
      </c>
      <c r="K15" s="46" t="s">
        <v>21</v>
      </c>
      <c r="L15" s="45" t="s">
        <v>37</v>
      </c>
      <c r="M15" s="46" t="s">
        <v>13</v>
      </c>
      <c r="N15" s="46" t="s">
        <v>36</v>
      </c>
      <c r="O15" s="45" t="s">
        <v>7</v>
      </c>
      <c r="P15" s="11" t="s">
        <v>35</v>
      </c>
      <c r="Q15" s="17" t="s">
        <v>35</v>
      </c>
      <c r="R15" s="43" t="s">
        <v>35</v>
      </c>
      <c r="S15" s="46" t="s">
        <v>14</v>
      </c>
      <c r="T15" s="46" t="s">
        <v>14</v>
      </c>
    </row>
    <row r="16" spans="1:20" x14ac:dyDescent="0.2">
      <c r="A16" s="46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12">
        <v>13</v>
      </c>
      <c r="N16" s="12">
        <v>14</v>
      </c>
      <c r="O16" s="12">
        <v>15</v>
      </c>
      <c r="P16" s="12">
        <v>16</v>
      </c>
      <c r="Q16" s="12">
        <v>17</v>
      </c>
      <c r="R16" s="12">
        <v>18</v>
      </c>
      <c r="S16" s="12">
        <v>6</v>
      </c>
      <c r="T16" s="12">
        <v>7</v>
      </c>
    </row>
    <row r="17" spans="1:20" ht="12.75" customHeight="1" x14ac:dyDescent="0.2">
      <c r="A17" s="82"/>
      <c r="B17" s="58"/>
      <c r="C17" s="75" t="s">
        <v>25</v>
      </c>
      <c r="D17" s="62"/>
      <c r="E17" s="67"/>
      <c r="F17" s="67">
        <f>H17+J17+R17</f>
        <v>0</v>
      </c>
      <c r="G17" s="82"/>
      <c r="H17" s="66">
        <f>G17*$P$8/1000</f>
        <v>0</v>
      </c>
      <c r="I17" s="82"/>
      <c r="J17" s="66">
        <f>I17*$P$9/1000</f>
        <v>0</v>
      </c>
      <c r="K17" s="13"/>
      <c r="L17" s="13"/>
      <c r="M17" s="13"/>
      <c r="N17" s="40"/>
      <c r="O17" s="11">
        <f t="shared" ref="O17:O20" si="0">M17*N17</f>
        <v>0</v>
      </c>
      <c r="P17" s="66">
        <f>E17*F17</f>
        <v>0</v>
      </c>
      <c r="Q17" s="66">
        <f>SUM(O17:O20)</f>
        <v>0</v>
      </c>
      <c r="R17" s="66">
        <f>Q17*1.02*1.05*$R$14</f>
        <v>0</v>
      </c>
      <c r="S17" s="133">
        <f>1.0048*1.008*1.02*1.0015</f>
        <v>1.0346448107520001</v>
      </c>
      <c r="T17" s="134"/>
    </row>
    <row r="18" spans="1:20" ht="12.75" customHeight="1" x14ac:dyDescent="0.2">
      <c r="A18" s="82"/>
      <c r="B18" s="58"/>
      <c r="C18" s="75"/>
      <c r="D18" s="62"/>
      <c r="E18" s="67"/>
      <c r="F18" s="67"/>
      <c r="G18" s="82"/>
      <c r="H18" s="66"/>
      <c r="I18" s="82"/>
      <c r="J18" s="66"/>
      <c r="K18" s="13"/>
      <c r="L18" s="13"/>
      <c r="M18" s="13"/>
      <c r="N18" s="40"/>
      <c r="O18" s="11">
        <f t="shared" si="0"/>
        <v>0</v>
      </c>
      <c r="P18" s="66"/>
      <c r="Q18" s="66"/>
      <c r="R18" s="66"/>
      <c r="S18" s="133"/>
      <c r="T18" s="134"/>
    </row>
    <row r="19" spans="1:20" ht="12.75" customHeight="1" x14ac:dyDescent="0.2">
      <c r="A19" s="82"/>
      <c r="B19" s="58"/>
      <c r="C19" s="75"/>
      <c r="D19" s="62"/>
      <c r="E19" s="67"/>
      <c r="F19" s="67"/>
      <c r="G19" s="82"/>
      <c r="H19" s="66"/>
      <c r="I19" s="82"/>
      <c r="J19" s="66"/>
      <c r="K19" s="13"/>
      <c r="L19" s="13"/>
      <c r="M19" s="14"/>
      <c r="N19" s="40"/>
      <c r="O19" s="11">
        <f t="shared" si="0"/>
        <v>0</v>
      </c>
      <c r="P19" s="66"/>
      <c r="Q19" s="66"/>
      <c r="R19" s="66"/>
      <c r="S19" s="133"/>
      <c r="T19" s="134"/>
    </row>
    <row r="20" spans="1:20" ht="12.75" customHeight="1" x14ac:dyDescent="0.2">
      <c r="A20" s="82"/>
      <c r="B20" s="58"/>
      <c r="C20" s="75"/>
      <c r="D20" s="62"/>
      <c r="E20" s="67"/>
      <c r="F20" s="67"/>
      <c r="G20" s="82"/>
      <c r="H20" s="66"/>
      <c r="I20" s="82"/>
      <c r="J20" s="66"/>
      <c r="K20" s="13"/>
      <c r="L20" s="13"/>
      <c r="M20" s="13"/>
      <c r="N20" s="40"/>
      <c r="O20" s="11">
        <f t="shared" si="0"/>
        <v>0</v>
      </c>
      <c r="P20" s="66"/>
      <c r="Q20" s="66"/>
      <c r="R20" s="66"/>
      <c r="S20" s="133"/>
      <c r="T20" s="134"/>
    </row>
    <row r="21" spans="1:20" ht="12.75" customHeight="1" x14ac:dyDescent="0.2">
      <c r="A21" s="82"/>
      <c r="B21" s="58"/>
      <c r="C21" s="75" t="s">
        <v>26</v>
      </c>
      <c r="D21" s="62"/>
      <c r="E21" s="67"/>
      <c r="F21" s="67">
        <f>H21+J21+R21</f>
        <v>0</v>
      </c>
      <c r="G21" s="82"/>
      <c r="H21" s="66">
        <f>G21*$P$8/1000</f>
        <v>0</v>
      </c>
      <c r="I21" s="82"/>
      <c r="J21" s="66">
        <f>I21*$P$9/1000</f>
        <v>0</v>
      </c>
      <c r="K21" s="13"/>
      <c r="L21" s="13"/>
      <c r="M21" s="13"/>
      <c r="N21" s="40"/>
      <c r="O21" s="11">
        <f>M21*N21</f>
        <v>0</v>
      </c>
      <c r="P21" s="66">
        <f>E21*F21</f>
        <v>0</v>
      </c>
      <c r="Q21" s="66">
        <f>SUM(O21:O24)</f>
        <v>0</v>
      </c>
      <c r="R21" s="66">
        <f>Q21*1.02*1.05*$R$14</f>
        <v>0</v>
      </c>
      <c r="S21" s="66">
        <f>F21*$S$17</f>
        <v>0</v>
      </c>
      <c r="T21" s="66">
        <f>E21*S21</f>
        <v>0</v>
      </c>
    </row>
    <row r="22" spans="1:20" ht="12.75" customHeight="1" x14ac:dyDescent="0.2">
      <c r="A22" s="82"/>
      <c r="B22" s="58"/>
      <c r="C22" s="75"/>
      <c r="D22" s="62"/>
      <c r="E22" s="67"/>
      <c r="F22" s="67"/>
      <c r="G22" s="82"/>
      <c r="H22" s="66"/>
      <c r="I22" s="82"/>
      <c r="J22" s="66"/>
      <c r="K22" s="13"/>
      <c r="L22" s="13"/>
      <c r="M22" s="13"/>
      <c r="N22" s="40"/>
      <c r="O22" s="11">
        <f>M22*N22</f>
        <v>0</v>
      </c>
      <c r="P22" s="66"/>
      <c r="Q22" s="66"/>
      <c r="R22" s="66"/>
      <c r="S22" s="66"/>
      <c r="T22" s="66"/>
    </row>
    <row r="23" spans="1:20" ht="4.5" customHeight="1" x14ac:dyDescent="0.2">
      <c r="A23" s="82"/>
      <c r="B23" s="58"/>
      <c r="C23" s="75"/>
      <c r="D23" s="62"/>
      <c r="E23" s="67"/>
      <c r="F23" s="67"/>
      <c r="G23" s="82"/>
      <c r="H23" s="66"/>
      <c r="I23" s="82"/>
      <c r="J23" s="66"/>
      <c r="K23" s="13"/>
      <c r="L23" s="13"/>
      <c r="M23" s="14"/>
      <c r="N23" s="40"/>
      <c r="O23" s="11">
        <f>M23*N23</f>
        <v>0</v>
      </c>
      <c r="P23" s="66"/>
      <c r="Q23" s="66"/>
      <c r="R23" s="66"/>
      <c r="S23" s="66"/>
      <c r="T23" s="66"/>
    </row>
    <row r="24" spans="1:20" ht="12.75" hidden="1" customHeight="1" x14ac:dyDescent="0.2">
      <c r="A24" s="82"/>
      <c r="B24" s="58"/>
      <c r="C24" s="75"/>
      <c r="D24" s="62"/>
      <c r="E24" s="67"/>
      <c r="F24" s="67"/>
      <c r="G24" s="82"/>
      <c r="H24" s="66"/>
      <c r="I24" s="82"/>
      <c r="J24" s="66"/>
      <c r="K24" s="13"/>
      <c r="L24" s="13"/>
      <c r="M24" s="13"/>
      <c r="N24" s="40"/>
      <c r="O24" s="11">
        <f>M24*N24</f>
        <v>0</v>
      </c>
      <c r="P24" s="66"/>
      <c r="Q24" s="66"/>
      <c r="R24" s="66"/>
      <c r="S24" s="66"/>
      <c r="T24" s="66"/>
    </row>
    <row r="25" spans="1:20" ht="12.75" customHeight="1" x14ac:dyDescent="0.2">
      <c r="A25" s="82">
        <v>1</v>
      </c>
      <c r="B25" s="58" t="s">
        <v>276</v>
      </c>
      <c r="C25" s="58" t="s">
        <v>277</v>
      </c>
      <c r="D25" s="62" t="s">
        <v>32</v>
      </c>
      <c r="E25" s="61">
        <v>1.5</v>
      </c>
      <c r="F25" s="67">
        <f>H25+J25+R25</f>
        <v>17.851991999999996</v>
      </c>
      <c r="G25" s="70">
        <v>5.0199999999999996</v>
      </c>
      <c r="H25" s="66">
        <f>G25*$P$8/1000</f>
        <v>8.6265185999999989</v>
      </c>
      <c r="I25" s="70">
        <v>3.38</v>
      </c>
      <c r="J25" s="66">
        <f>I25*$P$9/1000</f>
        <v>9.2254733999999985</v>
      </c>
      <c r="K25" s="32"/>
      <c r="L25" s="32"/>
      <c r="M25" s="32"/>
      <c r="N25" s="27"/>
      <c r="O25" s="11">
        <f t="shared" ref="O25:O80" si="1">M25*N25</f>
        <v>0</v>
      </c>
      <c r="P25" s="66">
        <f>E25*F25</f>
        <v>26.777987999999993</v>
      </c>
      <c r="Q25" s="66">
        <f>SUM(O25:O28)</f>
        <v>0</v>
      </c>
      <c r="R25" s="66">
        <f>Q25*1.02*1.05*$R$14</f>
        <v>0</v>
      </c>
      <c r="S25" s="66">
        <f t="shared" ref="S25" si="2">F25*$S$17</f>
        <v>18.470470884386216</v>
      </c>
      <c r="T25" s="66">
        <f>E25*S25</f>
        <v>27.705706326579325</v>
      </c>
    </row>
    <row r="26" spans="1:20" ht="12.75" customHeight="1" x14ac:dyDescent="0.2">
      <c r="A26" s="82"/>
      <c r="B26" s="58"/>
      <c r="C26" s="58"/>
      <c r="D26" s="62"/>
      <c r="E26" s="61"/>
      <c r="F26" s="67"/>
      <c r="G26" s="70"/>
      <c r="H26" s="66"/>
      <c r="I26" s="70"/>
      <c r="J26" s="66"/>
      <c r="K26" s="13"/>
      <c r="L26" s="13"/>
      <c r="M26" s="13"/>
      <c r="N26" s="40"/>
      <c r="O26" s="11">
        <f t="shared" si="1"/>
        <v>0</v>
      </c>
      <c r="P26" s="66"/>
      <c r="Q26" s="66"/>
      <c r="R26" s="66"/>
      <c r="S26" s="66"/>
      <c r="T26" s="66"/>
    </row>
    <row r="27" spans="1:20" ht="12.75" customHeight="1" x14ac:dyDescent="0.2">
      <c r="A27" s="82"/>
      <c r="B27" s="58"/>
      <c r="C27" s="58"/>
      <c r="D27" s="62"/>
      <c r="E27" s="61"/>
      <c r="F27" s="67"/>
      <c r="G27" s="70"/>
      <c r="H27" s="66"/>
      <c r="I27" s="70"/>
      <c r="J27" s="66"/>
      <c r="K27" s="13"/>
      <c r="L27" s="13"/>
      <c r="M27" s="14"/>
      <c r="N27" s="40"/>
      <c r="O27" s="11">
        <f t="shared" si="1"/>
        <v>0</v>
      </c>
      <c r="P27" s="66"/>
      <c r="Q27" s="66"/>
      <c r="R27" s="66"/>
      <c r="S27" s="66"/>
      <c r="T27" s="66"/>
    </row>
    <row r="28" spans="1:20" ht="12.75" customHeight="1" x14ac:dyDescent="0.2">
      <c r="A28" s="82"/>
      <c r="B28" s="58"/>
      <c r="C28" s="58"/>
      <c r="D28" s="62"/>
      <c r="E28" s="61"/>
      <c r="F28" s="67"/>
      <c r="G28" s="70"/>
      <c r="H28" s="66"/>
      <c r="I28" s="70"/>
      <c r="J28" s="66"/>
      <c r="K28" s="13"/>
      <c r="L28" s="13"/>
      <c r="M28" s="13"/>
      <c r="N28" s="40"/>
      <c r="O28" s="11">
        <f t="shared" si="1"/>
        <v>0</v>
      </c>
      <c r="P28" s="66"/>
      <c r="Q28" s="66"/>
      <c r="R28" s="66"/>
      <c r="S28" s="66"/>
      <c r="T28" s="66"/>
    </row>
    <row r="29" spans="1:20" ht="12.75" customHeight="1" x14ac:dyDescent="0.2">
      <c r="A29" s="82">
        <v>2</v>
      </c>
      <c r="B29" s="58" t="s">
        <v>278</v>
      </c>
      <c r="C29" s="81" t="s">
        <v>279</v>
      </c>
      <c r="D29" s="80" t="s">
        <v>41</v>
      </c>
      <c r="E29" s="74">
        <v>44.2</v>
      </c>
      <c r="F29" s="67">
        <f>H29+J29+R29</f>
        <v>0.7276114199999999</v>
      </c>
      <c r="G29" s="71">
        <v>0.34399999999999997</v>
      </c>
      <c r="H29" s="66">
        <f>G29*$P$8/1000</f>
        <v>0.59113991999999993</v>
      </c>
      <c r="I29" s="126">
        <v>0.05</v>
      </c>
      <c r="J29" s="66">
        <f>I29*$P$9/1000</f>
        <v>0.1364715</v>
      </c>
      <c r="K29" s="32"/>
      <c r="L29" s="32"/>
      <c r="M29" s="32"/>
      <c r="N29" s="27"/>
      <c r="O29" s="11">
        <f t="shared" si="1"/>
        <v>0</v>
      </c>
      <c r="P29" s="66">
        <f>E29*F29</f>
        <v>32.160424763999998</v>
      </c>
      <c r="Q29" s="66">
        <f>SUM(O29:O32)</f>
        <v>0</v>
      </c>
      <c r="R29" s="66">
        <f>Q29*1.02*1.05*$R$14</f>
        <v>0</v>
      </c>
      <c r="S29" s="66">
        <f t="shared" ref="S29" si="3">F29*$S$17</f>
        <v>0.75281937994689396</v>
      </c>
      <c r="T29" s="66">
        <f>E29*S29</f>
        <v>33.274616593652716</v>
      </c>
    </row>
    <row r="30" spans="1:20" ht="12.75" customHeight="1" x14ac:dyDescent="0.2">
      <c r="A30" s="82"/>
      <c r="B30" s="58"/>
      <c r="C30" s="81"/>
      <c r="D30" s="80"/>
      <c r="E30" s="74"/>
      <c r="F30" s="67"/>
      <c r="G30" s="71"/>
      <c r="H30" s="66"/>
      <c r="I30" s="126"/>
      <c r="J30" s="66"/>
      <c r="K30" s="13"/>
      <c r="L30" s="13"/>
      <c r="M30" s="13"/>
      <c r="N30" s="40"/>
      <c r="O30" s="11">
        <f t="shared" si="1"/>
        <v>0</v>
      </c>
      <c r="P30" s="66"/>
      <c r="Q30" s="66"/>
      <c r="R30" s="66"/>
      <c r="S30" s="66"/>
      <c r="T30" s="66"/>
    </row>
    <row r="31" spans="1:20" ht="12.75" customHeight="1" x14ac:dyDescent="0.2">
      <c r="A31" s="82"/>
      <c r="B31" s="58"/>
      <c r="C31" s="81"/>
      <c r="D31" s="80"/>
      <c r="E31" s="74"/>
      <c r="F31" s="67"/>
      <c r="G31" s="71"/>
      <c r="H31" s="66"/>
      <c r="I31" s="126"/>
      <c r="J31" s="66"/>
      <c r="K31" s="13"/>
      <c r="L31" s="13"/>
      <c r="M31" s="14"/>
      <c r="N31" s="40"/>
      <c r="O31" s="11">
        <f t="shared" si="1"/>
        <v>0</v>
      </c>
      <c r="P31" s="66"/>
      <c r="Q31" s="66"/>
      <c r="R31" s="66"/>
      <c r="S31" s="66"/>
      <c r="T31" s="66"/>
    </row>
    <row r="32" spans="1:20" ht="12.75" customHeight="1" x14ac:dyDescent="0.2">
      <c r="A32" s="82"/>
      <c r="B32" s="58"/>
      <c r="C32" s="81"/>
      <c r="D32" s="80"/>
      <c r="E32" s="74"/>
      <c r="F32" s="67"/>
      <c r="G32" s="71"/>
      <c r="H32" s="66"/>
      <c r="I32" s="126"/>
      <c r="J32" s="66"/>
      <c r="K32" s="13"/>
      <c r="L32" s="13"/>
      <c r="M32" s="13"/>
      <c r="N32" s="40"/>
      <c r="O32" s="11">
        <f t="shared" si="1"/>
        <v>0</v>
      </c>
      <c r="P32" s="66"/>
      <c r="Q32" s="66"/>
      <c r="R32" s="66"/>
      <c r="S32" s="66"/>
      <c r="T32" s="66"/>
    </row>
    <row r="33" spans="1:20" ht="12.75" customHeight="1" x14ac:dyDescent="0.2">
      <c r="A33" s="82">
        <v>3</v>
      </c>
      <c r="B33" s="58" t="s">
        <v>45</v>
      </c>
      <c r="C33" s="58" t="s">
        <v>280</v>
      </c>
      <c r="D33" s="62" t="s">
        <v>46</v>
      </c>
      <c r="E33" s="61">
        <v>37.6</v>
      </c>
      <c r="F33" s="67">
        <f>H33+J33+R33</f>
        <v>1.05280665</v>
      </c>
      <c r="G33" s="71">
        <v>0.45700000000000002</v>
      </c>
      <c r="H33" s="66">
        <f>G33*$P$8/1000</f>
        <v>0.78532251000000008</v>
      </c>
      <c r="I33" s="127">
        <v>9.8000000000000004E-2</v>
      </c>
      <c r="J33" s="66">
        <f>I33*$P$9/1000</f>
        <v>0.26748413999999998</v>
      </c>
      <c r="K33" s="32"/>
      <c r="L33" s="32"/>
      <c r="M33" s="32"/>
      <c r="N33" s="27"/>
      <c r="O33" s="11">
        <f t="shared" si="1"/>
        <v>0</v>
      </c>
      <c r="P33" s="66">
        <f>E33*F33</f>
        <v>39.585530040000002</v>
      </c>
      <c r="Q33" s="66">
        <f>SUM(O33:O36)</f>
        <v>0</v>
      </c>
      <c r="R33" s="66">
        <f>Q33*1.02*1.05*$R$14</f>
        <v>0</v>
      </c>
      <c r="S33" s="66">
        <f t="shared" ref="S33" si="4">F33*$S$17</f>
        <v>1.0892809371476972</v>
      </c>
      <c r="T33" s="66">
        <f t="shared" ref="T33" si="5">E33*S33</f>
        <v>40.956963236753417</v>
      </c>
    </row>
    <row r="34" spans="1:20" ht="12.75" customHeight="1" x14ac:dyDescent="0.2">
      <c r="A34" s="82"/>
      <c r="B34" s="58"/>
      <c r="C34" s="58"/>
      <c r="D34" s="62"/>
      <c r="E34" s="61"/>
      <c r="F34" s="67"/>
      <c r="G34" s="71"/>
      <c r="H34" s="66"/>
      <c r="I34" s="127"/>
      <c r="J34" s="66"/>
      <c r="K34" s="13"/>
      <c r="L34" s="13"/>
      <c r="M34" s="13"/>
      <c r="N34" s="40"/>
      <c r="O34" s="11">
        <f t="shared" si="1"/>
        <v>0</v>
      </c>
      <c r="P34" s="66"/>
      <c r="Q34" s="66"/>
      <c r="R34" s="66"/>
      <c r="S34" s="66"/>
      <c r="T34" s="66"/>
    </row>
    <row r="35" spans="1:20" ht="12.75" customHeight="1" x14ac:dyDescent="0.2">
      <c r="A35" s="82"/>
      <c r="B35" s="58"/>
      <c r="C35" s="58"/>
      <c r="D35" s="62"/>
      <c r="E35" s="61"/>
      <c r="F35" s="67"/>
      <c r="G35" s="71"/>
      <c r="H35" s="66"/>
      <c r="I35" s="127"/>
      <c r="J35" s="66"/>
      <c r="K35" s="13"/>
      <c r="L35" s="13"/>
      <c r="M35" s="14"/>
      <c r="N35" s="40"/>
      <c r="O35" s="11">
        <f t="shared" si="1"/>
        <v>0</v>
      </c>
      <c r="P35" s="66"/>
      <c r="Q35" s="66"/>
      <c r="R35" s="66"/>
      <c r="S35" s="66"/>
      <c r="T35" s="66"/>
    </row>
    <row r="36" spans="1:20" ht="12.75" customHeight="1" x14ac:dyDescent="0.2">
      <c r="A36" s="82"/>
      <c r="B36" s="58"/>
      <c r="C36" s="58"/>
      <c r="D36" s="62"/>
      <c r="E36" s="61"/>
      <c r="F36" s="67"/>
      <c r="G36" s="71"/>
      <c r="H36" s="66"/>
      <c r="I36" s="127"/>
      <c r="J36" s="66"/>
      <c r="K36" s="13"/>
      <c r="L36" s="13"/>
      <c r="M36" s="13"/>
      <c r="N36" s="40"/>
      <c r="O36" s="11">
        <f t="shared" si="1"/>
        <v>0</v>
      </c>
      <c r="P36" s="66"/>
      <c r="Q36" s="66"/>
      <c r="R36" s="66"/>
      <c r="S36" s="66"/>
      <c r="T36" s="66"/>
    </row>
    <row r="37" spans="1:20" ht="12.75" customHeight="1" x14ac:dyDescent="0.2">
      <c r="A37" s="82">
        <v>4</v>
      </c>
      <c r="B37" s="58" t="s">
        <v>281</v>
      </c>
      <c r="C37" s="58" t="s">
        <v>282</v>
      </c>
      <c r="D37" s="62" t="s">
        <v>46</v>
      </c>
      <c r="E37" s="61">
        <v>13.4</v>
      </c>
      <c r="F37" s="67">
        <f>H37+J37+R37</f>
        <v>1.7745472499999999</v>
      </c>
      <c r="G37" s="71">
        <v>0.877</v>
      </c>
      <c r="H37" s="66">
        <f>G37*$P$8/1000</f>
        <v>1.50706311</v>
      </c>
      <c r="I37" s="127">
        <v>9.8000000000000004E-2</v>
      </c>
      <c r="J37" s="66">
        <f>I37*$P$9/1000</f>
        <v>0.26748413999999998</v>
      </c>
      <c r="K37" s="32"/>
      <c r="L37" s="32"/>
      <c r="M37" s="32"/>
      <c r="N37" s="27"/>
      <c r="O37" s="11">
        <f t="shared" si="1"/>
        <v>0</v>
      </c>
      <c r="P37" s="66">
        <f>E37*F37</f>
        <v>23.77893315</v>
      </c>
      <c r="Q37" s="66">
        <f>SUM(O37:O40)</f>
        <v>0</v>
      </c>
      <c r="R37" s="66">
        <f>Q37*1.02*1.05*$R$14</f>
        <v>0</v>
      </c>
      <c r="S37" s="66">
        <f t="shared" ref="S37" si="6">F37*$S$17</f>
        <v>1.836026103646732</v>
      </c>
      <c r="T37" s="66">
        <f t="shared" ref="T37" si="7">E37*S37</f>
        <v>24.602749788866209</v>
      </c>
    </row>
    <row r="38" spans="1:20" ht="12.75" customHeight="1" x14ac:dyDescent="0.2">
      <c r="A38" s="82"/>
      <c r="B38" s="58"/>
      <c r="C38" s="58"/>
      <c r="D38" s="62"/>
      <c r="E38" s="61"/>
      <c r="F38" s="67"/>
      <c r="G38" s="71"/>
      <c r="H38" s="66"/>
      <c r="I38" s="127"/>
      <c r="J38" s="66"/>
      <c r="K38" s="13"/>
      <c r="L38" s="13"/>
      <c r="M38" s="13"/>
      <c r="N38" s="40"/>
      <c r="O38" s="11">
        <f t="shared" si="1"/>
        <v>0</v>
      </c>
      <c r="P38" s="66"/>
      <c r="Q38" s="66"/>
      <c r="R38" s="66"/>
      <c r="S38" s="66"/>
      <c r="T38" s="66"/>
    </row>
    <row r="39" spans="1:20" ht="12.75" customHeight="1" x14ac:dyDescent="0.2">
      <c r="A39" s="82"/>
      <c r="B39" s="58"/>
      <c r="C39" s="58"/>
      <c r="D39" s="62"/>
      <c r="E39" s="61"/>
      <c r="F39" s="67"/>
      <c r="G39" s="71"/>
      <c r="H39" s="66"/>
      <c r="I39" s="127"/>
      <c r="J39" s="66"/>
      <c r="K39" s="13"/>
      <c r="L39" s="13"/>
      <c r="M39" s="14"/>
      <c r="N39" s="40"/>
      <c r="O39" s="11">
        <f t="shared" si="1"/>
        <v>0</v>
      </c>
      <c r="P39" s="66"/>
      <c r="Q39" s="66"/>
      <c r="R39" s="66"/>
      <c r="S39" s="66"/>
      <c r="T39" s="66"/>
    </row>
    <row r="40" spans="1:20" ht="12.75" customHeight="1" x14ac:dyDescent="0.2">
      <c r="A40" s="82"/>
      <c r="B40" s="58"/>
      <c r="C40" s="58"/>
      <c r="D40" s="62"/>
      <c r="E40" s="61"/>
      <c r="F40" s="67"/>
      <c r="G40" s="71"/>
      <c r="H40" s="66"/>
      <c r="I40" s="127"/>
      <c r="J40" s="66"/>
      <c r="K40" s="13"/>
      <c r="L40" s="13"/>
      <c r="M40" s="13"/>
      <c r="N40" s="40"/>
      <c r="O40" s="11">
        <f t="shared" si="1"/>
        <v>0</v>
      </c>
      <c r="P40" s="66"/>
      <c r="Q40" s="66"/>
      <c r="R40" s="66"/>
      <c r="S40" s="66"/>
      <c r="T40" s="66"/>
    </row>
    <row r="41" spans="1:20" ht="12.75" customHeight="1" x14ac:dyDescent="0.2">
      <c r="A41" s="82">
        <v>5</v>
      </c>
      <c r="B41" s="58" t="s">
        <v>53</v>
      </c>
      <c r="C41" s="81" t="s">
        <v>283</v>
      </c>
      <c r="D41" s="80" t="s">
        <v>41</v>
      </c>
      <c r="E41" s="61">
        <v>27.6</v>
      </c>
      <c r="F41" s="67">
        <f>H41+J41+R41</f>
        <v>0.67018770000000005</v>
      </c>
      <c r="G41" s="71">
        <v>0.39</v>
      </c>
      <c r="H41" s="66">
        <f>G41*$P$8/1000</f>
        <v>0.67018770000000005</v>
      </c>
      <c r="I41" s="118"/>
      <c r="J41" s="66">
        <f>I41*$P$9/1000</f>
        <v>0</v>
      </c>
      <c r="K41" s="32"/>
      <c r="L41" s="32"/>
      <c r="M41" s="32"/>
      <c r="N41" s="27"/>
      <c r="O41" s="11">
        <f t="shared" si="1"/>
        <v>0</v>
      </c>
      <c r="P41" s="66">
        <f>E41*F41</f>
        <v>18.497180520000004</v>
      </c>
      <c r="Q41" s="66">
        <f>SUM(O41:O44)</f>
        <v>0</v>
      </c>
      <c r="R41" s="66">
        <f>Q41*1.02*1.05*$R$14</f>
        <v>0</v>
      </c>
      <c r="S41" s="66">
        <f t="shared" ref="S41" si="8">F41*$S$17</f>
        <v>0.69340622603481827</v>
      </c>
      <c r="T41" s="66">
        <f t="shared" ref="T41" si="9">E41*S41</f>
        <v>19.138011838560985</v>
      </c>
    </row>
    <row r="42" spans="1:20" ht="12.75" customHeight="1" x14ac:dyDescent="0.2">
      <c r="A42" s="82"/>
      <c r="B42" s="58"/>
      <c r="C42" s="81"/>
      <c r="D42" s="80"/>
      <c r="E42" s="61"/>
      <c r="F42" s="67"/>
      <c r="G42" s="71"/>
      <c r="H42" s="66"/>
      <c r="I42" s="118"/>
      <c r="J42" s="66"/>
      <c r="K42" s="13"/>
      <c r="L42" s="13"/>
      <c r="M42" s="13"/>
      <c r="N42" s="40"/>
      <c r="O42" s="11">
        <f t="shared" si="1"/>
        <v>0</v>
      </c>
      <c r="P42" s="66"/>
      <c r="Q42" s="66"/>
      <c r="R42" s="66"/>
      <c r="S42" s="66"/>
      <c r="T42" s="66"/>
    </row>
    <row r="43" spans="1:20" ht="12.75" customHeight="1" x14ac:dyDescent="0.2">
      <c r="A43" s="82"/>
      <c r="B43" s="58"/>
      <c r="C43" s="81"/>
      <c r="D43" s="80"/>
      <c r="E43" s="61"/>
      <c r="F43" s="67"/>
      <c r="G43" s="71"/>
      <c r="H43" s="66"/>
      <c r="I43" s="118"/>
      <c r="J43" s="66"/>
      <c r="K43" s="13"/>
      <c r="L43" s="13"/>
      <c r="M43" s="14"/>
      <c r="N43" s="40"/>
      <c r="O43" s="11">
        <f t="shared" si="1"/>
        <v>0</v>
      </c>
      <c r="P43" s="66"/>
      <c r="Q43" s="66"/>
      <c r="R43" s="66"/>
      <c r="S43" s="66"/>
      <c r="T43" s="66"/>
    </row>
    <row r="44" spans="1:20" ht="12.75" customHeight="1" x14ac:dyDescent="0.2">
      <c r="A44" s="82"/>
      <c r="B44" s="58"/>
      <c r="C44" s="81"/>
      <c r="D44" s="80"/>
      <c r="E44" s="61"/>
      <c r="F44" s="67"/>
      <c r="G44" s="71"/>
      <c r="H44" s="66"/>
      <c r="I44" s="118"/>
      <c r="J44" s="66"/>
      <c r="K44" s="13"/>
      <c r="L44" s="13"/>
      <c r="M44" s="13"/>
      <c r="N44" s="40"/>
      <c r="O44" s="11">
        <f t="shared" si="1"/>
        <v>0</v>
      </c>
      <c r="P44" s="66"/>
      <c r="Q44" s="66"/>
      <c r="R44" s="66"/>
      <c r="S44" s="66"/>
      <c r="T44" s="66"/>
    </row>
    <row r="45" spans="1:20" ht="12.75" customHeight="1" x14ac:dyDescent="0.2">
      <c r="A45" s="82">
        <v>6</v>
      </c>
      <c r="B45" s="58" t="s">
        <v>97</v>
      </c>
      <c r="C45" s="58" t="s">
        <v>98</v>
      </c>
      <c r="D45" s="80" t="s">
        <v>41</v>
      </c>
      <c r="E45" s="61">
        <v>13.7</v>
      </c>
      <c r="F45" s="67">
        <f>H45+J45+R45</f>
        <v>0.51552900000000002</v>
      </c>
      <c r="G45" s="72">
        <v>0.3</v>
      </c>
      <c r="H45" s="66">
        <f>G45*$P$8/1000</f>
        <v>0.51552900000000002</v>
      </c>
      <c r="I45" s="69"/>
      <c r="J45" s="66">
        <f>I45*$P$9/1000</f>
        <v>0</v>
      </c>
      <c r="K45" s="13"/>
      <c r="L45" s="13"/>
      <c r="M45" s="13"/>
      <c r="N45" s="16"/>
      <c r="O45" s="11">
        <f t="shared" si="1"/>
        <v>0</v>
      </c>
      <c r="P45" s="66">
        <f>E45*F45</f>
        <v>7.0627472999999998</v>
      </c>
      <c r="Q45" s="66">
        <f>SUM(O45:O48)</f>
        <v>0</v>
      </c>
      <c r="R45" s="66">
        <f>Q45*1.02*1.05*$R$14</f>
        <v>0</v>
      </c>
      <c r="S45" s="66">
        <f t="shared" ref="S45" si="10">F45*$S$17</f>
        <v>0.53338940464216789</v>
      </c>
      <c r="T45" s="66">
        <f t="shared" ref="T45" si="11">E45*S45</f>
        <v>7.3074348435976999</v>
      </c>
    </row>
    <row r="46" spans="1:20" ht="12.75" customHeight="1" x14ac:dyDescent="0.2">
      <c r="A46" s="82"/>
      <c r="B46" s="58"/>
      <c r="C46" s="58"/>
      <c r="D46" s="80"/>
      <c r="E46" s="61"/>
      <c r="F46" s="67"/>
      <c r="G46" s="72"/>
      <c r="H46" s="66"/>
      <c r="I46" s="69"/>
      <c r="J46" s="66"/>
      <c r="K46" s="13"/>
      <c r="L46" s="13"/>
      <c r="M46" s="13"/>
      <c r="N46" s="40"/>
      <c r="O46" s="11">
        <f t="shared" si="1"/>
        <v>0</v>
      </c>
      <c r="P46" s="66"/>
      <c r="Q46" s="66"/>
      <c r="R46" s="66"/>
      <c r="S46" s="66"/>
      <c r="T46" s="66"/>
    </row>
    <row r="47" spans="1:20" ht="12.75" customHeight="1" x14ac:dyDescent="0.2">
      <c r="A47" s="82"/>
      <c r="B47" s="58"/>
      <c r="C47" s="58"/>
      <c r="D47" s="80"/>
      <c r="E47" s="61"/>
      <c r="F47" s="67"/>
      <c r="G47" s="72"/>
      <c r="H47" s="66"/>
      <c r="I47" s="69"/>
      <c r="J47" s="66"/>
      <c r="K47" s="13"/>
      <c r="L47" s="13"/>
      <c r="M47" s="13"/>
      <c r="N47" s="40"/>
      <c r="O47" s="11">
        <f t="shared" si="1"/>
        <v>0</v>
      </c>
      <c r="P47" s="66"/>
      <c r="Q47" s="66"/>
      <c r="R47" s="66"/>
      <c r="S47" s="66"/>
      <c r="T47" s="66"/>
    </row>
    <row r="48" spans="1:20" ht="12.75" customHeight="1" x14ac:dyDescent="0.2">
      <c r="A48" s="82"/>
      <c r="B48" s="58"/>
      <c r="C48" s="58"/>
      <c r="D48" s="80"/>
      <c r="E48" s="61"/>
      <c r="F48" s="67"/>
      <c r="G48" s="72"/>
      <c r="H48" s="66"/>
      <c r="I48" s="69"/>
      <c r="J48" s="66"/>
      <c r="K48" s="13"/>
      <c r="L48" s="13"/>
      <c r="M48" s="13"/>
      <c r="N48" s="40"/>
      <c r="O48" s="11">
        <f t="shared" si="1"/>
        <v>0</v>
      </c>
      <c r="P48" s="66"/>
      <c r="Q48" s="66"/>
      <c r="R48" s="66"/>
      <c r="S48" s="66"/>
      <c r="T48" s="66"/>
    </row>
    <row r="49" spans="1:20" ht="12.75" customHeight="1" x14ac:dyDescent="0.2">
      <c r="A49" s="82">
        <v>7</v>
      </c>
      <c r="B49" s="58" t="s">
        <v>284</v>
      </c>
      <c r="C49" s="81" t="s">
        <v>52</v>
      </c>
      <c r="D49" s="80" t="s">
        <v>41</v>
      </c>
      <c r="E49" s="61">
        <v>367.6</v>
      </c>
      <c r="F49" s="67">
        <f>H49+J49+R49</f>
        <v>0.24058020000000002</v>
      </c>
      <c r="G49" s="71">
        <v>0.14000000000000001</v>
      </c>
      <c r="H49" s="66">
        <f>G49*$P$8/1000</f>
        <v>0.24058020000000002</v>
      </c>
      <c r="I49" s="127"/>
      <c r="J49" s="66">
        <f>I49*$P$9/1000</f>
        <v>0</v>
      </c>
      <c r="K49" s="32"/>
      <c r="L49" s="32"/>
      <c r="M49" s="32"/>
      <c r="N49" s="27"/>
      <c r="O49" s="11">
        <f t="shared" si="1"/>
        <v>0</v>
      </c>
      <c r="P49" s="66">
        <f>E49*F49</f>
        <v>88.437281520000013</v>
      </c>
      <c r="Q49" s="66">
        <f>SUM(O49:O52)</f>
        <v>0</v>
      </c>
      <c r="R49" s="66">
        <f>Q49*1.02*1.05*$R$14</f>
        <v>0</v>
      </c>
      <c r="S49" s="66">
        <f t="shared" ref="S49" si="12">F49*$S$17</f>
        <v>0.24891505549967835</v>
      </c>
      <c r="T49" s="66">
        <f t="shared" ref="T49" si="13">E49*S49</f>
        <v>91.501174401681766</v>
      </c>
    </row>
    <row r="50" spans="1:20" ht="12.75" customHeight="1" x14ac:dyDescent="0.2">
      <c r="A50" s="82"/>
      <c r="B50" s="58"/>
      <c r="C50" s="81"/>
      <c r="D50" s="80"/>
      <c r="E50" s="61"/>
      <c r="F50" s="67"/>
      <c r="G50" s="71"/>
      <c r="H50" s="66"/>
      <c r="I50" s="127"/>
      <c r="J50" s="66"/>
      <c r="K50" s="13"/>
      <c r="L50" s="13"/>
      <c r="M50" s="13"/>
      <c r="N50" s="40"/>
      <c r="O50" s="11">
        <f t="shared" si="1"/>
        <v>0</v>
      </c>
      <c r="P50" s="66"/>
      <c r="Q50" s="66"/>
      <c r="R50" s="66"/>
      <c r="S50" s="66"/>
      <c r="T50" s="66"/>
    </row>
    <row r="51" spans="1:20" ht="12.75" customHeight="1" x14ac:dyDescent="0.2">
      <c r="A51" s="82"/>
      <c r="B51" s="58"/>
      <c r="C51" s="81"/>
      <c r="D51" s="80"/>
      <c r="E51" s="61"/>
      <c r="F51" s="67"/>
      <c r="G51" s="71"/>
      <c r="H51" s="66"/>
      <c r="I51" s="127"/>
      <c r="J51" s="66"/>
      <c r="K51" s="13"/>
      <c r="L51" s="13"/>
      <c r="M51" s="14"/>
      <c r="N51" s="40"/>
      <c r="O51" s="11">
        <f t="shared" si="1"/>
        <v>0</v>
      </c>
      <c r="P51" s="66"/>
      <c r="Q51" s="66"/>
      <c r="R51" s="66"/>
      <c r="S51" s="66"/>
      <c r="T51" s="66"/>
    </row>
    <row r="52" spans="1:20" ht="12.75" customHeight="1" x14ac:dyDescent="0.2">
      <c r="A52" s="82"/>
      <c r="B52" s="58"/>
      <c r="C52" s="81"/>
      <c r="D52" s="80"/>
      <c r="E52" s="61"/>
      <c r="F52" s="67"/>
      <c r="G52" s="71"/>
      <c r="H52" s="66"/>
      <c r="I52" s="127"/>
      <c r="J52" s="66"/>
      <c r="K52" s="13"/>
      <c r="L52" s="13"/>
      <c r="M52" s="13"/>
      <c r="N52" s="40"/>
      <c r="O52" s="11">
        <f t="shared" si="1"/>
        <v>0</v>
      </c>
      <c r="P52" s="66"/>
      <c r="Q52" s="66"/>
      <c r="R52" s="66"/>
      <c r="S52" s="66"/>
      <c r="T52" s="66"/>
    </row>
    <row r="53" spans="1:20" ht="12.75" customHeight="1" x14ac:dyDescent="0.2">
      <c r="A53" s="82">
        <v>8</v>
      </c>
      <c r="B53" s="58" t="s">
        <v>284</v>
      </c>
      <c r="C53" s="59" t="s">
        <v>99</v>
      </c>
      <c r="D53" s="80" t="s">
        <v>41</v>
      </c>
      <c r="E53" s="61">
        <v>53.7</v>
      </c>
      <c r="F53" s="67">
        <f>H53+J53+R53</f>
        <v>0.24058020000000002</v>
      </c>
      <c r="G53" s="71">
        <v>0.14000000000000001</v>
      </c>
      <c r="H53" s="66">
        <f>G53*$P$8/1000</f>
        <v>0.24058020000000002</v>
      </c>
      <c r="I53" s="118"/>
      <c r="J53" s="66">
        <f>I53*$P$9/1000</f>
        <v>0</v>
      </c>
      <c r="K53" s="32"/>
      <c r="L53" s="32"/>
      <c r="M53" s="32"/>
      <c r="N53" s="27"/>
      <c r="O53" s="11">
        <f t="shared" si="1"/>
        <v>0</v>
      </c>
      <c r="P53" s="66">
        <f>E53*F53</f>
        <v>12.919156740000002</v>
      </c>
      <c r="Q53" s="66">
        <f>SUM(O53:O56)</f>
        <v>0</v>
      </c>
      <c r="R53" s="66">
        <f>Q53*1.02*1.05*$R$14</f>
        <v>0</v>
      </c>
      <c r="S53" s="66">
        <f t="shared" ref="S53" si="14">F53*$S$17</f>
        <v>0.24891505549967835</v>
      </c>
      <c r="T53" s="66">
        <f t="shared" ref="T53:T73" si="15">E53*S53</f>
        <v>13.366738480332728</v>
      </c>
    </row>
    <row r="54" spans="1:20" ht="12.75" customHeight="1" x14ac:dyDescent="0.2">
      <c r="A54" s="82"/>
      <c r="B54" s="58"/>
      <c r="C54" s="59"/>
      <c r="D54" s="80"/>
      <c r="E54" s="61"/>
      <c r="F54" s="67"/>
      <c r="G54" s="71"/>
      <c r="H54" s="66"/>
      <c r="I54" s="118"/>
      <c r="J54" s="66"/>
      <c r="K54" s="13"/>
      <c r="L54" s="13"/>
      <c r="M54" s="13"/>
      <c r="N54" s="40"/>
      <c r="O54" s="11">
        <f t="shared" si="1"/>
        <v>0</v>
      </c>
      <c r="P54" s="66"/>
      <c r="Q54" s="66"/>
      <c r="R54" s="66"/>
      <c r="S54" s="66"/>
      <c r="T54" s="66"/>
    </row>
    <row r="55" spans="1:20" ht="12.75" customHeight="1" x14ac:dyDescent="0.2">
      <c r="A55" s="82"/>
      <c r="B55" s="58"/>
      <c r="C55" s="59"/>
      <c r="D55" s="80"/>
      <c r="E55" s="61"/>
      <c r="F55" s="67"/>
      <c r="G55" s="71"/>
      <c r="H55" s="66"/>
      <c r="I55" s="118"/>
      <c r="J55" s="66"/>
      <c r="K55" s="13"/>
      <c r="L55" s="13"/>
      <c r="M55" s="14"/>
      <c r="N55" s="40"/>
      <c r="O55" s="11">
        <f t="shared" si="1"/>
        <v>0</v>
      </c>
      <c r="P55" s="66"/>
      <c r="Q55" s="66"/>
      <c r="R55" s="66"/>
      <c r="S55" s="66"/>
      <c r="T55" s="66"/>
    </row>
    <row r="56" spans="1:20" ht="12.75" customHeight="1" x14ac:dyDescent="0.2">
      <c r="A56" s="82"/>
      <c r="B56" s="58"/>
      <c r="C56" s="59"/>
      <c r="D56" s="80"/>
      <c r="E56" s="61"/>
      <c r="F56" s="67"/>
      <c r="G56" s="71"/>
      <c r="H56" s="66"/>
      <c r="I56" s="118"/>
      <c r="J56" s="66"/>
      <c r="K56" s="13"/>
      <c r="L56" s="13"/>
      <c r="M56" s="13"/>
      <c r="N56" s="40"/>
      <c r="O56" s="11">
        <f t="shared" si="1"/>
        <v>0</v>
      </c>
      <c r="P56" s="66"/>
      <c r="Q56" s="66"/>
      <c r="R56" s="66"/>
      <c r="S56" s="66"/>
      <c r="T56" s="66"/>
    </row>
    <row r="57" spans="1:20" ht="12.75" customHeight="1" x14ac:dyDescent="0.2">
      <c r="A57" s="82">
        <v>9</v>
      </c>
      <c r="B57" s="59" t="s">
        <v>51</v>
      </c>
      <c r="C57" s="58" t="s">
        <v>285</v>
      </c>
      <c r="D57" s="60" t="s">
        <v>41</v>
      </c>
      <c r="E57" s="61">
        <v>24.9</v>
      </c>
      <c r="F57" s="67">
        <f>H57+J57+R57</f>
        <v>0.37967544000000003</v>
      </c>
      <c r="G57" s="71">
        <v>0.186</v>
      </c>
      <c r="H57" s="66">
        <f>G57*$P$8/1000</f>
        <v>0.31962798000000003</v>
      </c>
      <c r="I57" s="127">
        <v>2.1999999999999999E-2</v>
      </c>
      <c r="J57" s="66">
        <f>I57*$P$9/1000</f>
        <v>6.0047459999999997E-2</v>
      </c>
      <c r="K57" s="32"/>
      <c r="L57" s="32"/>
      <c r="M57" s="32"/>
      <c r="N57" s="27"/>
      <c r="O57" s="11">
        <f t="shared" si="1"/>
        <v>0</v>
      </c>
      <c r="P57" s="66">
        <f>E57*F57</f>
        <v>9.4539184560000002</v>
      </c>
      <c r="Q57" s="66">
        <f>SUM(O57:O60)</f>
        <v>0</v>
      </c>
      <c r="R57" s="66">
        <f>Q57*1.02*1.05*$R$14</f>
        <v>0</v>
      </c>
      <c r="S57" s="66">
        <f t="shared" ref="S57" si="16">F57*$S$17</f>
        <v>0.39282922376598239</v>
      </c>
      <c r="T57" s="66">
        <f t="shared" si="15"/>
        <v>9.7814476717729608</v>
      </c>
    </row>
    <row r="58" spans="1:20" ht="12.75" customHeight="1" x14ac:dyDescent="0.2">
      <c r="A58" s="82"/>
      <c r="B58" s="59"/>
      <c r="C58" s="58"/>
      <c r="D58" s="60"/>
      <c r="E58" s="61"/>
      <c r="F58" s="67"/>
      <c r="G58" s="71"/>
      <c r="H58" s="66"/>
      <c r="I58" s="127"/>
      <c r="J58" s="66"/>
      <c r="K58" s="13"/>
      <c r="L58" s="13"/>
      <c r="M58" s="13"/>
      <c r="N58" s="40"/>
      <c r="O58" s="11">
        <f t="shared" si="1"/>
        <v>0</v>
      </c>
      <c r="P58" s="66"/>
      <c r="Q58" s="66"/>
      <c r="R58" s="66"/>
      <c r="S58" s="66"/>
      <c r="T58" s="66"/>
    </row>
    <row r="59" spans="1:20" ht="12.75" customHeight="1" x14ac:dyDescent="0.2">
      <c r="A59" s="82"/>
      <c r="B59" s="59"/>
      <c r="C59" s="58"/>
      <c r="D59" s="60"/>
      <c r="E59" s="61"/>
      <c r="F59" s="67"/>
      <c r="G59" s="71"/>
      <c r="H59" s="66"/>
      <c r="I59" s="127"/>
      <c r="J59" s="66"/>
      <c r="K59" s="13"/>
      <c r="L59" s="13"/>
      <c r="M59" s="14"/>
      <c r="N59" s="40"/>
      <c r="O59" s="11">
        <f t="shared" si="1"/>
        <v>0</v>
      </c>
      <c r="P59" s="66"/>
      <c r="Q59" s="66"/>
      <c r="R59" s="66"/>
      <c r="S59" s="66"/>
      <c r="T59" s="66"/>
    </row>
    <row r="60" spans="1:20" ht="12.75" customHeight="1" x14ac:dyDescent="0.2">
      <c r="A60" s="82"/>
      <c r="B60" s="59"/>
      <c r="C60" s="58"/>
      <c r="D60" s="60"/>
      <c r="E60" s="61"/>
      <c r="F60" s="67"/>
      <c r="G60" s="71"/>
      <c r="H60" s="66"/>
      <c r="I60" s="127"/>
      <c r="J60" s="66"/>
      <c r="K60" s="13"/>
      <c r="L60" s="13"/>
      <c r="M60" s="13"/>
      <c r="N60" s="40"/>
      <c r="O60" s="11">
        <f t="shared" si="1"/>
        <v>0</v>
      </c>
      <c r="P60" s="66"/>
      <c r="Q60" s="66"/>
      <c r="R60" s="66"/>
      <c r="S60" s="66"/>
      <c r="T60" s="66"/>
    </row>
    <row r="61" spans="1:20" ht="12.75" customHeight="1" x14ac:dyDescent="0.2">
      <c r="A61" s="82">
        <v>10</v>
      </c>
      <c r="B61" s="58" t="s">
        <v>48</v>
      </c>
      <c r="C61" s="58" t="s">
        <v>286</v>
      </c>
      <c r="D61" s="62" t="s">
        <v>34</v>
      </c>
      <c r="E61" s="61">
        <v>0.7</v>
      </c>
      <c r="F61" s="67">
        <f>H61+J61+R61</f>
        <v>14.617224</v>
      </c>
      <c r="G61" s="72">
        <v>3.9</v>
      </c>
      <c r="H61" s="66">
        <f>G61*$P$8/1000</f>
        <v>6.7018770000000005</v>
      </c>
      <c r="I61" s="72">
        <v>2.9</v>
      </c>
      <c r="J61" s="66">
        <f>I61*$P$9/1000</f>
        <v>7.9153469999999988</v>
      </c>
      <c r="K61" s="13"/>
      <c r="L61" s="13"/>
      <c r="M61" s="13"/>
      <c r="N61" s="16"/>
      <c r="O61" s="11">
        <f t="shared" si="1"/>
        <v>0</v>
      </c>
      <c r="P61" s="66">
        <f>E61*F61</f>
        <v>10.232056799999999</v>
      </c>
      <c r="Q61" s="66">
        <f>SUM(O61:O64)</f>
        <v>0</v>
      </c>
      <c r="R61" s="66">
        <f>Q61*1.02*1.05*$R$14</f>
        <v>0</v>
      </c>
      <c r="S61" s="66">
        <f t="shared" ref="S61" si="17">F61*$S$17</f>
        <v>15.123634959199594</v>
      </c>
      <c r="T61" s="66">
        <f t="shared" si="15"/>
        <v>10.586544471439716</v>
      </c>
    </row>
    <row r="62" spans="1:20" ht="12.75" customHeight="1" x14ac:dyDescent="0.2">
      <c r="A62" s="82"/>
      <c r="B62" s="58"/>
      <c r="C62" s="58"/>
      <c r="D62" s="62"/>
      <c r="E62" s="61"/>
      <c r="F62" s="67"/>
      <c r="G62" s="72"/>
      <c r="H62" s="66"/>
      <c r="I62" s="72"/>
      <c r="J62" s="66"/>
      <c r="K62" s="13"/>
      <c r="L62" s="13"/>
      <c r="M62" s="13"/>
      <c r="N62" s="40"/>
      <c r="O62" s="11">
        <f t="shared" si="1"/>
        <v>0</v>
      </c>
      <c r="P62" s="66"/>
      <c r="Q62" s="66"/>
      <c r="R62" s="66"/>
      <c r="S62" s="66"/>
      <c r="T62" s="66"/>
    </row>
    <row r="63" spans="1:20" ht="12.75" customHeight="1" x14ac:dyDescent="0.2">
      <c r="A63" s="82"/>
      <c r="B63" s="58"/>
      <c r="C63" s="58"/>
      <c r="D63" s="62"/>
      <c r="E63" s="61"/>
      <c r="F63" s="67"/>
      <c r="G63" s="72"/>
      <c r="H63" s="66"/>
      <c r="I63" s="72"/>
      <c r="J63" s="66"/>
      <c r="K63" s="13"/>
      <c r="L63" s="13"/>
      <c r="M63" s="13"/>
      <c r="N63" s="40"/>
      <c r="O63" s="11">
        <f t="shared" si="1"/>
        <v>0</v>
      </c>
      <c r="P63" s="66"/>
      <c r="Q63" s="66"/>
      <c r="R63" s="66"/>
      <c r="S63" s="66"/>
      <c r="T63" s="66"/>
    </row>
    <row r="64" spans="1:20" ht="12.75" customHeight="1" x14ac:dyDescent="0.2">
      <c r="A64" s="82"/>
      <c r="B64" s="58"/>
      <c r="C64" s="58"/>
      <c r="D64" s="62"/>
      <c r="E64" s="61"/>
      <c r="F64" s="67"/>
      <c r="G64" s="72"/>
      <c r="H64" s="66"/>
      <c r="I64" s="72"/>
      <c r="J64" s="66"/>
      <c r="K64" s="13"/>
      <c r="L64" s="13"/>
      <c r="M64" s="13"/>
      <c r="N64" s="40"/>
      <c r="O64" s="11">
        <f t="shared" si="1"/>
        <v>0</v>
      </c>
      <c r="P64" s="66"/>
      <c r="Q64" s="66"/>
      <c r="R64" s="66"/>
      <c r="S64" s="66"/>
      <c r="T64" s="66"/>
    </row>
    <row r="65" spans="1:20" ht="12.75" customHeight="1" x14ac:dyDescent="0.2">
      <c r="A65" s="82">
        <v>11</v>
      </c>
      <c r="B65" s="58" t="s">
        <v>47</v>
      </c>
      <c r="C65" s="58" t="s">
        <v>287</v>
      </c>
      <c r="D65" s="80" t="s">
        <v>41</v>
      </c>
      <c r="E65" s="61">
        <v>24.9</v>
      </c>
      <c r="F65" s="67">
        <f>H65+J65+R65</f>
        <v>0.57462505500000005</v>
      </c>
      <c r="G65" s="69">
        <v>0.21049999999999999</v>
      </c>
      <c r="H65" s="66">
        <f>G65*$P$8/1000</f>
        <v>0.361729515</v>
      </c>
      <c r="I65" s="68">
        <v>7.8E-2</v>
      </c>
      <c r="J65" s="66">
        <f>I65*$P$9/1000</f>
        <v>0.21289553999999999</v>
      </c>
      <c r="K65" s="13"/>
      <c r="L65" s="13"/>
      <c r="M65" s="13"/>
      <c r="N65" s="16"/>
      <c r="O65" s="11">
        <f t="shared" si="1"/>
        <v>0</v>
      </c>
      <c r="P65" s="66">
        <f>E65*F65</f>
        <v>14.308163869500001</v>
      </c>
      <c r="Q65" s="66">
        <f>SUM(O65:O68)</f>
        <v>0</v>
      </c>
      <c r="R65" s="66">
        <f>Q65*1.02*1.05*$R$14</f>
        <v>0</v>
      </c>
      <c r="S65" s="66">
        <f t="shared" ref="S65" si="18">F65*$S$17</f>
        <v>0.59453283128383272</v>
      </c>
      <c r="T65" s="66">
        <f t="shared" si="15"/>
        <v>14.803867498967433</v>
      </c>
    </row>
    <row r="66" spans="1:20" ht="12.75" customHeight="1" x14ac:dyDescent="0.2">
      <c r="A66" s="82"/>
      <c r="B66" s="58"/>
      <c r="C66" s="58"/>
      <c r="D66" s="80"/>
      <c r="E66" s="61"/>
      <c r="F66" s="67"/>
      <c r="G66" s="69"/>
      <c r="H66" s="66"/>
      <c r="I66" s="68"/>
      <c r="J66" s="66"/>
      <c r="K66" s="13"/>
      <c r="L66" s="13"/>
      <c r="M66" s="13"/>
      <c r="N66" s="40"/>
      <c r="O66" s="11">
        <f t="shared" si="1"/>
        <v>0</v>
      </c>
      <c r="P66" s="66"/>
      <c r="Q66" s="66"/>
      <c r="R66" s="66"/>
      <c r="S66" s="66"/>
      <c r="T66" s="66"/>
    </row>
    <row r="67" spans="1:20" ht="12.75" customHeight="1" x14ac:dyDescent="0.2">
      <c r="A67" s="82"/>
      <c r="B67" s="58"/>
      <c r="C67" s="58"/>
      <c r="D67" s="80"/>
      <c r="E67" s="61"/>
      <c r="F67" s="67"/>
      <c r="G67" s="69"/>
      <c r="H67" s="66"/>
      <c r="I67" s="68"/>
      <c r="J67" s="66"/>
      <c r="K67" s="13"/>
      <c r="L67" s="13"/>
      <c r="M67" s="13"/>
      <c r="N67" s="40"/>
      <c r="O67" s="11">
        <f t="shared" si="1"/>
        <v>0</v>
      </c>
      <c r="P67" s="66"/>
      <c r="Q67" s="66"/>
      <c r="R67" s="66"/>
      <c r="S67" s="66"/>
      <c r="T67" s="66"/>
    </row>
    <row r="68" spans="1:20" ht="12.75" customHeight="1" x14ac:dyDescent="0.2">
      <c r="A68" s="82"/>
      <c r="B68" s="58"/>
      <c r="C68" s="58"/>
      <c r="D68" s="80"/>
      <c r="E68" s="61"/>
      <c r="F68" s="67"/>
      <c r="G68" s="69"/>
      <c r="H68" s="66"/>
      <c r="I68" s="68"/>
      <c r="J68" s="66"/>
      <c r="K68" s="13"/>
      <c r="L68" s="13"/>
      <c r="M68" s="13"/>
      <c r="N68" s="40"/>
      <c r="O68" s="11">
        <f t="shared" si="1"/>
        <v>0</v>
      </c>
      <c r="P68" s="66"/>
      <c r="Q68" s="66"/>
      <c r="R68" s="66"/>
      <c r="S68" s="66"/>
      <c r="T68" s="66"/>
    </row>
    <row r="69" spans="1:20" ht="12.75" customHeight="1" x14ac:dyDescent="0.2">
      <c r="A69" s="82">
        <v>12</v>
      </c>
      <c r="B69" s="58" t="s">
        <v>96</v>
      </c>
      <c r="C69" s="81" t="s">
        <v>288</v>
      </c>
      <c r="D69" s="80" t="s">
        <v>41</v>
      </c>
      <c r="E69" s="61">
        <v>112.3</v>
      </c>
      <c r="F69" s="67">
        <f>H69+J69+R69</f>
        <v>0.41597114999999996</v>
      </c>
      <c r="G69" s="71">
        <v>0.14199999999999999</v>
      </c>
      <c r="H69" s="66">
        <f>G69*$P$8/1000</f>
        <v>0.24401705999999998</v>
      </c>
      <c r="I69" s="127">
        <v>6.3E-2</v>
      </c>
      <c r="J69" s="66">
        <f>I69*$P$9/1000</f>
        <v>0.17195408999999998</v>
      </c>
      <c r="K69" s="32"/>
      <c r="L69" s="32"/>
      <c r="M69" s="32"/>
      <c r="N69" s="27"/>
      <c r="O69" s="11">
        <f t="shared" si="1"/>
        <v>0</v>
      </c>
      <c r="P69" s="66">
        <f>E69*F69</f>
        <v>46.713560144999995</v>
      </c>
      <c r="Q69" s="66">
        <f>SUM(O69:O72)</f>
        <v>0</v>
      </c>
      <c r="R69" s="66">
        <f>Q69*1.02*1.05*$R$14</f>
        <v>0</v>
      </c>
      <c r="S69" s="66">
        <f t="shared" ref="S69" si="19">F69*$S$17</f>
        <v>0.43038239177004178</v>
      </c>
      <c r="T69" s="66">
        <f t="shared" si="15"/>
        <v>48.331942595775693</v>
      </c>
    </row>
    <row r="70" spans="1:20" ht="12.75" customHeight="1" x14ac:dyDescent="0.2">
      <c r="A70" s="82"/>
      <c r="B70" s="58"/>
      <c r="C70" s="81"/>
      <c r="D70" s="80"/>
      <c r="E70" s="61"/>
      <c r="F70" s="67"/>
      <c r="G70" s="71"/>
      <c r="H70" s="66"/>
      <c r="I70" s="127"/>
      <c r="J70" s="66"/>
      <c r="K70" s="13"/>
      <c r="L70" s="13"/>
      <c r="M70" s="13"/>
      <c r="N70" s="40"/>
      <c r="O70" s="11">
        <f t="shared" si="1"/>
        <v>0</v>
      </c>
      <c r="P70" s="66"/>
      <c r="Q70" s="66"/>
      <c r="R70" s="66"/>
      <c r="S70" s="66"/>
      <c r="T70" s="66"/>
    </row>
    <row r="71" spans="1:20" ht="12.75" customHeight="1" x14ac:dyDescent="0.2">
      <c r="A71" s="82"/>
      <c r="B71" s="58"/>
      <c r="C71" s="81"/>
      <c r="D71" s="80"/>
      <c r="E71" s="61"/>
      <c r="F71" s="67"/>
      <c r="G71" s="71"/>
      <c r="H71" s="66"/>
      <c r="I71" s="127"/>
      <c r="J71" s="66"/>
      <c r="K71" s="13"/>
      <c r="L71" s="13"/>
      <c r="M71" s="14"/>
      <c r="N71" s="40"/>
      <c r="O71" s="11">
        <f t="shared" si="1"/>
        <v>0</v>
      </c>
      <c r="P71" s="66"/>
      <c r="Q71" s="66"/>
      <c r="R71" s="66"/>
      <c r="S71" s="66"/>
      <c r="T71" s="66"/>
    </row>
    <row r="72" spans="1:20" ht="12.75" customHeight="1" x14ac:dyDescent="0.2">
      <c r="A72" s="82"/>
      <c r="B72" s="58"/>
      <c r="C72" s="81"/>
      <c r="D72" s="80"/>
      <c r="E72" s="61"/>
      <c r="F72" s="67"/>
      <c r="G72" s="71"/>
      <c r="H72" s="66"/>
      <c r="I72" s="127"/>
      <c r="J72" s="66"/>
      <c r="K72" s="13"/>
      <c r="L72" s="13"/>
      <c r="M72" s="13"/>
      <c r="N72" s="40"/>
      <c r="O72" s="11">
        <f t="shared" si="1"/>
        <v>0</v>
      </c>
      <c r="P72" s="66"/>
      <c r="Q72" s="66"/>
      <c r="R72" s="66"/>
      <c r="S72" s="66"/>
      <c r="T72" s="66"/>
    </row>
    <row r="73" spans="1:20" ht="12.75" customHeight="1" x14ac:dyDescent="0.2">
      <c r="A73" s="82">
        <v>13</v>
      </c>
      <c r="B73" s="58" t="s">
        <v>289</v>
      </c>
      <c r="C73" s="81" t="s">
        <v>95</v>
      </c>
      <c r="D73" s="80" t="s">
        <v>41</v>
      </c>
      <c r="E73" s="61">
        <v>13.4</v>
      </c>
      <c r="F73" s="67">
        <f>H73+J73+R73</f>
        <v>0.12767934900000003</v>
      </c>
      <c r="G73" s="71">
        <v>7.4300000000000005E-2</v>
      </c>
      <c r="H73" s="66">
        <f>G73*$P$8/1000</f>
        <v>0.12767934900000003</v>
      </c>
      <c r="I73" s="127"/>
      <c r="J73" s="66">
        <f>I73*$P$9/1000</f>
        <v>0</v>
      </c>
      <c r="K73" s="32"/>
      <c r="L73" s="32"/>
      <c r="M73" s="32"/>
      <c r="N73" s="27"/>
      <c r="O73" s="11">
        <f t="shared" si="1"/>
        <v>0</v>
      </c>
      <c r="P73" s="66">
        <f>E73*F73</f>
        <v>1.7109032766000003</v>
      </c>
      <c r="Q73" s="66">
        <f>SUM(O73:O76)</f>
        <v>0</v>
      </c>
      <c r="R73" s="66">
        <f>Q73*1.02*1.05*$R$14</f>
        <v>0</v>
      </c>
      <c r="S73" s="66">
        <f t="shared" ref="S73" si="20">F73*$S$17</f>
        <v>0.13210277588304359</v>
      </c>
      <c r="T73" s="66">
        <f t="shared" si="15"/>
        <v>1.7701771968327842</v>
      </c>
    </row>
    <row r="74" spans="1:20" ht="12.75" customHeight="1" x14ac:dyDescent="0.2">
      <c r="A74" s="82"/>
      <c r="B74" s="58"/>
      <c r="C74" s="81"/>
      <c r="D74" s="80"/>
      <c r="E74" s="61"/>
      <c r="F74" s="67"/>
      <c r="G74" s="71"/>
      <c r="H74" s="66"/>
      <c r="I74" s="127"/>
      <c r="J74" s="66"/>
      <c r="K74" s="13"/>
      <c r="L74" s="13"/>
      <c r="M74" s="13"/>
      <c r="N74" s="40"/>
      <c r="O74" s="11">
        <f t="shared" si="1"/>
        <v>0</v>
      </c>
      <c r="P74" s="66"/>
      <c r="Q74" s="66"/>
      <c r="R74" s="66"/>
      <c r="S74" s="66"/>
      <c r="T74" s="66"/>
    </row>
    <row r="75" spans="1:20" ht="12.75" customHeight="1" x14ac:dyDescent="0.2">
      <c r="A75" s="82"/>
      <c r="B75" s="58"/>
      <c r="C75" s="81"/>
      <c r="D75" s="80"/>
      <c r="E75" s="61"/>
      <c r="F75" s="67"/>
      <c r="G75" s="71"/>
      <c r="H75" s="66"/>
      <c r="I75" s="127"/>
      <c r="J75" s="66"/>
      <c r="K75" s="13"/>
      <c r="L75" s="13"/>
      <c r="M75" s="14"/>
      <c r="N75" s="40"/>
      <c r="O75" s="11">
        <f t="shared" si="1"/>
        <v>0</v>
      </c>
      <c r="P75" s="66"/>
      <c r="Q75" s="66"/>
      <c r="R75" s="66"/>
      <c r="S75" s="66"/>
      <c r="T75" s="66"/>
    </row>
    <row r="76" spans="1:20" ht="12.75" customHeight="1" x14ac:dyDescent="0.2">
      <c r="A76" s="82"/>
      <c r="B76" s="58"/>
      <c r="C76" s="81"/>
      <c r="D76" s="80"/>
      <c r="E76" s="61"/>
      <c r="F76" s="67"/>
      <c r="G76" s="71"/>
      <c r="H76" s="66"/>
      <c r="I76" s="127"/>
      <c r="J76" s="66"/>
      <c r="K76" s="13"/>
      <c r="L76" s="13"/>
      <c r="M76" s="13"/>
      <c r="N76" s="40"/>
      <c r="O76" s="11">
        <f t="shared" si="1"/>
        <v>0</v>
      </c>
      <c r="P76" s="66"/>
      <c r="Q76" s="66"/>
      <c r="R76" s="66"/>
      <c r="S76" s="66"/>
      <c r="T76" s="66"/>
    </row>
    <row r="77" spans="1:20" ht="12.75" customHeight="1" x14ac:dyDescent="0.2">
      <c r="A77" s="82">
        <v>14</v>
      </c>
      <c r="B77" s="58" t="s">
        <v>284</v>
      </c>
      <c r="C77" s="81" t="s">
        <v>54</v>
      </c>
      <c r="D77" s="80" t="s">
        <v>41</v>
      </c>
      <c r="E77" s="61">
        <v>146.30000000000001</v>
      </c>
      <c r="F77" s="67">
        <f>H77+J77+R77</f>
        <v>0.24058020000000002</v>
      </c>
      <c r="G77" s="71">
        <v>0.14000000000000001</v>
      </c>
      <c r="H77" s="66">
        <f>G77*$P$8/1000</f>
        <v>0.24058020000000002</v>
      </c>
      <c r="I77" s="127"/>
      <c r="J77" s="66">
        <f>I77*$P$9/1000</f>
        <v>0</v>
      </c>
      <c r="K77" s="32"/>
      <c r="L77" s="32"/>
      <c r="M77" s="32"/>
      <c r="N77" s="27"/>
      <c r="O77" s="11">
        <f t="shared" si="1"/>
        <v>0</v>
      </c>
      <c r="P77" s="66">
        <f>E77*F77</f>
        <v>35.196883260000007</v>
      </c>
      <c r="Q77" s="66">
        <f>SUM(O77:O80)</f>
        <v>0</v>
      </c>
      <c r="R77" s="66">
        <f>Q77*1.02*1.05*$R$14</f>
        <v>0</v>
      </c>
      <c r="S77" s="66">
        <f t="shared" ref="S77" si="21">F77*$S$17</f>
        <v>0.24891505549967835</v>
      </c>
      <c r="T77" s="66">
        <f t="shared" ref="T77:T97" si="22">E77*S77</f>
        <v>36.416272619602942</v>
      </c>
    </row>
    <row r="78" spans="1:20" ht="12.75" customHeight="1" x14ac:dyDescent="0.2">
      <c r="A78" s="82"/>
      <c r="B78" s="58"/>
      <c r="C78" s="81"/>
      <c r="D78" s="80"/>
      <c r="E78" s="61"/>
      <c r="F78" s="67"/>
      <c r="G78" s="71"/>
      <c r="H78" s="66"/>
      <c r="I78" s="127"/>
      <c r="J78" s="66"/>
      <c r="K78" s="13"/>
      <c r="L78" s="13"/>
      <c r="M78" s="13"/>
      <c r="N78" s="40"/>
      <c r="O78" s="11">
        <f t="shared" si="1"/>
        <v>0</v>
      </c>
      <c r="P78" s="66"/>
      <c r="Q78" s="66"/>
      <c r="R78" s="66"/>
      <c r="S78" s="66"/>
      <c r="T78" s="66"/>
    </row>
    <row r="79" spans="1:20" ht="12.75" customHeight="1" x14ac:dyDescent="0.2">
      <c r="A79" s="82"/>
      <c r="B79" s="58"/>
      <c r="C79" s="81"/>
      <c r="D79" s="80"/>
      <c r="E79" s="61"/>
      <c r="F79" s="67"/>
      <c r="G79" s="71"/>
      <c r="H79" s="66"/>
      <c r="I79" s="127"/>
      <c r="J79" s="66"/>
      <c r="K79" s="13"/>
      <c r="L79" s="13"/>
      <c r="M79" s="14"/>
      <c r="N79" s="40"/>
      <c r="O79" s="11">
        <f t="shared" si="1"/>
        <v>0</v>
      </c>
      <c r="P79" s="66"/>
      <c r="Q79" s="66"/>
      <c r="R79" s="66"/>
      <c r="S79" s="66"/>
      <c r="T79" s="66"/>
    </row>
    <row r="80" spans="1:20" ht="12.75" customHeight="1" x14ac:dyDescent="0.2">
      <c r="A80" s="82"/>
      <c r="B80" s="58"/>
      <c r="C80" s="81"/>
      <c r="D80" s="80"/>
      <c r="E80" s="61"/>
      <c r="F80" s="67"/>
      <c r="G80" s="71"/>
      <c r="H80" s="66"/>
      <c r="I80" s="127"/>
      <c r="J80" s="66"/>
      <c r="K80" s="13"/>
      <c r="L80" s="13"/>
      <c r="M80" s="13"/>
      <c r="N80" s="40"/>
      <c r="O80" s="11">
        <f t="shared" si="1"/>
        <v>0</v>
      </c>
      <c r="P80" s="66"/>
      <c r="Q80" s="66"/>
      <c r="R80" s="66"/>
      <c r="S80" s="66"/>
      <c r="T80" s="66"/>
    </row>
    <row r="81" spans="1:20" ht="12.75" customHeight="1" x14ac:dyDescent="0.2">
      <c r="A81" s="82">
        <v>15</v>
      </c>
      <c r="B81" s="58" t="s">
        <v>290</v>
      </c>
      <c r="C81" s="58" t="s">
        <v>291</v>
      </c>
      <c r="D81" s="60" t="s">
        <v>27</v>
      </c>
      <c r="E81" s="79">
        <v>2</v>
      </c>
      <c r="F81" s="67">
        <f>H81+J81+R81</f>
        <v>0.42677778</v>
      </c>
      <c r="G81" s="82">
        <v>0.24199999999999999</v>
      </c>
      <c r="H81" s="66">
        <f>G81*$P$8/1000</f>
        <v>0.41586005999999998</v>
      </c>
      <c r="I81" s="82">
        <v>4.0000000000000001E-3</v>
      </c>
      <c r="J81" s="66">
        <f>I81*$P$9/1000</f>
        <v>1.0917719999999999E-2</v>
      </c>
      <c r="K81" s="32"/>
      <c r="L81" s="32"/>
      <c r="M81" s="32"/>
      <c r="N81" s="27"/>
      <c r="O81" s="11">
        <f t="shared" ref="O81:O136" si="23">M81*N81</f>
        <v>0</v>
      </c>
      <c r="P81" s="66">
        <f>E81*F81</f>
        <v>0.85355555999999999</v>
      </c>
      <c r="Q81" s="66">
        <f>SUM(O81:O84)</f>
        <v>0</v>
      </c>
      <c r="R81" s="66">
        <f>Q81*1.02*1.05*$R$14</f>
        <v>0</v>
      </c>
      <c r="S81" s="66">
        <f t="shared" ref="S81" si="24">F81*$S$17</f>
        <v>0.44156341542125871</v>
      </c>
      <c r="T81" s="66">
        <f t="shared" si="22"/>
        <v>0.88312683084251742</v>
      </c>
    </row>
    <row r="82" spans="1:20" ht="12.75" customHeight="1" x14ac:dyDescent="0.2">
      <c r="A82" s="82"/>
      <c r="B82" s="58"/>
      <c r="C82" s="58"/>
      <c r="D82" s="60"/>
      <c r="E82" s="79"/>
      <c r="F82" s="67"/>
      <c r="G82" s="82"/>
      <c r="H82" s="66"/>
      <c r="I82" s="82"/>
      <c r="J82" s="66"/>
      <c r="K82" s="13"/>
      <c r="L82" s="13"/>
      <c r="M82" s="13"/>
      <c r="N82" s="40"/>
      <c r="O82" s="11">
        <f t="shared" si="23"/>
        <v>0</v>
      </c>
      <c r="P82" s="66"/>
      <c r="Q82" s="66"/>
      <c r="R82" s="66"/>
      <c r="S82" s="66"/>
      <c r="T82" s="66"/>
    </row>
    <row r="83" spans="1:20" ht="12.75" customHeight="1" x14ac:dyDescent="0.2">
      <c r="A83" s="82"/>
      <c r="B83" s="58"/>
      <c r="C83" s="58"/>
      <c r="D83" s="60"/>
      <c r="E83" s="79"/>
      <c r="F83" s="67"/>
      <c r="G83" s="82"/>
      <c r="H83" s="66"/>
      <c r="I83" s="82"/>
      <c r="J83" s="66"/>
      <c r="K83" s="13"/>
      <c r="L83" s="13"/>
      <c r="M83" s="14"/>
      <c r="N83" s="40"/>
      <c r="O83" s="11">
        <f t="shared" si="23"/>
        <v>0</v>
      </c>
      <c r="P83" s="66"/>
      <c r="Q83" s="66"/>
      <c r="R83" s="66"/>
      <c r="S83" s="66"/>
      <c r="T83" s="66"/>
    </row>
    <row r="84" spans="1:20" ht="12.75" customHeight="1" x14ac:dyDescent="0.2">
      <c r="A84" s="82"/>
      <c r="B84" s="58"/>
      <c r="C84" s="58"/>
      <c r="D84" s="60"/>
      <c r="E84" s="79"/>
      <c r="F84" s="67"/>
      <c r="G84" s="82"/>
      <c r="H84" s="66"/>
      <c r="I84" s="82"/>
      <c r="J84" s="66"/>
      <c r="K84" s="13"/>
      <c r="L84" s="13"/>
      <c r="M84" s="13"/>
      <c r="N84" s="40"/>
      <c r="O84" s="11">
        <f t="shared" si="23"/>
        <v>0</v>
      </c>
      <c r="P84" s="66"/>
      <c r="Q84" s="66"/>
      <c r="R84" s="66"/>
      <c r="S84" s="66"/>
      <c r="T84" s="66"/>
    </row>
    <row r="85" spans="1:20" ht="12.75" customHeight="1" x14ac:dyDescent="0.2">
      <c r="A85" s="82">
        <v>16</v>
      </c>
      <c r="B85" s="58" t="s">
        <v>292</v>
      </c>
      <c r="C85" s="58" t="s">
        <v>293</v>
      </c>
      <c r="D85" s="60" t="s">
        <v>27</v>
      </c>
      <c r="E85" s="79">
        <v>2</v>
      </c>
      <c r="F85" s="67">
        <f>H85+J85+R85</f>
        <v>0.52715414999999999</v>
      </c>
      <c r="G85" s="82">
        <v>0.30199999999999999</v>
      </c>
      <c r="H85" s="66">
        <f>G85*$P$8/1000</f>
        <v>0.51896586</v>
      </c>
      <c r="I85" s="82">
        <v>3.0000000000000001E-3</v>
      </c>
      <c r="J85" s="66">
        <f>I85*$P$9/1000</f>
        <v>8.1882900000000008E-3</v>
      </c>
      <c r="K85" s="32"/>
      <c r="L85" s="32"/>
      <c r="M85" s="32"/>
      <c r="N85" s="27"/>
      <c r="O85" s="11">
        <f t="shared" si="23"/>
        <v>0</v>
      </c>
      <c r="P85" s="66">
        <f>E85*F85</f>
        <v>1.0543083</v>
      </c>
      <c r="Q85" s="66">
        <f>SUM(O85:O88)</f>
        <v>0</v>
      </c>
      <c r="R85" s="66">
        <f>Q85*1.02*1.05*$R$14</f>
        <v>0</v>
      </c>
      <c r="S85" s="66">
        <f t="shared" ref="S85" si="25">F85*$S$17</f>
        <v>0.54541730576388148</v>
      </c>
      <c r="T85" s="66">
        <f t="shared" si="22"/>
        <v>1.090834611527763</v>
      </c>
    </row>
    <row r="86" spans="1:20" ht="12.75" customHeight="1" x14ac:dyDescent="0.2">
      <c r="A86" s="82"/>
      <c r="B86" s="58"/>
      <c r="C86" s="58"/>
      <c r="D86" s="60"/>
      <c r="E86" s="79"/>
      <c r="F86" s="67"/>
      <c r="G86" s="82"/>
      <c r="H86" s="66"/>
      <c r="I86" s="82"/>
      <c r="J86" s="66"/>
      <c r="K86" s="13"/>
      <c r="L86" s="13"/>
      <c r="M86" s="13"/>
      <c r="N86" s="40"/>
      <c r="O86" s="11">
        <f t="shared" si="23"/>
        <v>0</v>
      </c>
      <c r="P86" s="66"/>
      <c r="Q86" s="66"/>
      <c r="R86" s="66"/>
      <c r="S86" s="66"/>
      <c r="T86" s="66"/>
    </row>
    <row r="87" spans="1:20" ht="12.75" customHeight="1" x14ac:dyDescent="0.2">
      <c r="A87" s="82"/>
      <c r="B87" s="58"/>
      <c r="C87" s="58"/>
      <c r="D87" s="60"/>
      <c r="E87" s="79"/>
      <c r="F87" s="67"/>
      <c r="G87" s="82"/>
      <c r="H87" s="66"/>
      <c r="I87" s="82"/>
      <c r="J87" s="66"/>
      <c r="K87" s="13"/>
      <c r="L87" s="13"/>
      <c r="M87" s="14"/>
      <c r="N87" s="40"/>
      <c r="O87" s="11">
        <f t="shared" si="23"/>
        <v>0</v>
      </c>
      <c r="P87" s="66"/>
      <c r="Q87" s="66"/>
      <c r="R87" s="66"/>
      <c r="S87" s="66"/>
      <c r="T87" s="66"/>
    </row>
    <row r="88" spans="1:20" ht="12.75" customHeight="1" x14ac:dyDescent="0.2">
      <c r="A88" s="82"/>
      <c r="B88" s="58"/>
      <c r="C88" s="58"/>
      <c r="D88" s="60"/>
      <c r="E88" s="79"/>
      <c r="F88" s="67"/>
      <c r="G88" s="82"/>
      <c r="H88" s="66"/>
      <c r="I88" s="82"/>
      <c r="J88" s="66"/>
      <c r="K88" s="13"/>
      <c r="L88" s="13"/>
      <c r="M88" s="13"/>
      <c r="N88" s="40"/>
      <c r="O88" s="11">
        <f t="shared" si="23"/>
        <v>0</v>
      </c>
      <c r="P88" s="66"/>
      <c r="Q88" s="66"/>
      <c r="R88" s="66"/>
      <c r="S88" s="66"/>
      <c r="T88" s="66"/>
    </row>
    <row r="89" spans="1:20" ht="12.75" customHeight="1" x14ac:dyDescent="0.2">
      <c r="A89" s="82">
        <v>17</v>
      </c>
      <c r="B89" s="58" t="s">
        <v>294</v>
      </c>
      <c r="C89" s="58" t="s">
        <v>295</v>
      </c>
      <c r="D89" s="62" t="s">
        <v>75</v>
      </c>
      <c r="E89" s="79">
        <v>2</v>
      </c>
      <c r="F89" s="67">
        <f>H89+J89+R89</f>
        <v>1.1661146399999998</v>
      </c>
      <c r="G89" s="71">
        <v>0.59599999999999997</v>
      </c>
      <c r="H89" s="66">
        <f>G89*$P$8/1000</f>
        <v>1.0241842799999998</v>
      </c>
      <c r="I89" s="127">
        <v>5.1999999999999998E-2</v>
      </c>
      <c r="J89" s="66">
        <f>I89*$P$9/1000</f>
        <v>0.14193035999999998</v>
      </c>
      <c r="K89" s="32"/>
      <c r="L89" s="32"/>
      <c r="M89" s="32"/>
      <c r="N89" s="27"/>
      <c r="O89" s="11">
        <f t="shared" si="23"/>
        <v>0</v>
      </c>
      <c r="P89" s="66">
        <f>E89*F89</f>
        <v>2.3322292799999995</v>
      </c>
      <c r="Q89" s="66">
        <f>SUM(O89:O92)</f>
        <v>0</v>
      </c>
      <c r="R89" s="66">
        <f>Q89*1.02*1.05*$R$14</f>
        <v>0</v>
      </c>
      <c r="S89" s="66">
        <f t="shared" ref="S89" si="26">F89*$S$17</f>
        <v>1.2065144610179366</v>
      </c>
      <c r="T89" s="66">
        <f t="shared" si="22"/>
        <v>2.4130289220358732</v>
      </c>
    </row>
    <row r="90" spans="1:20" ht="12.75" customHeight="1" x14ac:dyDescent="0.2">
      <c r="A90" s="82"/>
      <c r="B90" s="58"/>
      <c r="C90" s="58"/>
      <c r="D90" s="62"/>
      <c r="E90" s="79"/>
      <c r="F90" s="67"/>
      <c r="G90" s="71"/>
      <c r="H90" s="66"/>
      <c r="I90" s="127"/>
      <c r="J90" s="66"/>
      <c r="K90" s="13"/>
      <c r="L90" s="13"/>
      <c r="M90" s="13"/>
      <c r="N90" s="40"/>
      <c r="O90" s="11">
        <f t="shared" si="23"/>
        <v>0</v>
      </c>
      <c r="P90" s="66"/>
      <c r="Q90" s="66"/>
      <c r="R90" s="66"/>
      <c r="S90" s="66"/>
      <c r="T90" s="66"/>
    </row>
    <row r="91" spans="1:20" ht="12.75" customHeight="1" x14ac:dyDescent="0.2">
      <c r="A91" s="82"/>
      <c r="B91" s="58"/>
      <c r="C91" s="58"/>
      <c r="D91" s="62"/>
      <c r="E91" s="79"/>
      <c r="F91" s="67"/>
      <c r="G91" s="71"/>
      <c r="H91" s="66"/>
      <c r="I91" s="127"/>
      <c r="J91" s="66"/>
      <c r="K91" s="13"/>
      <c r="L91" s="13"/>
      <c r="M91" s="14"/>
      <c r="N91" s="40"/>
      <c r="O91" s="11">
        <f t="shared" si="23"/>
        <v>0</v>
      </c>
      <c r="P91" s="66"/>
      <c r="Q91" s="66"/>
      <c r="R91" s="66"/>
      <c r="S91" s="66"/>
      <c r="T91" s="66"/>
    </row>
    <row r="92" spans="1:20" ht="12.75" customHeight="1" x14ac:dyDescent="0.2">
      <c r="A92" s="82"/>
      <c r="B92" s="58"/>
      <c r="C92" s="58"/>
      <c r="D92" s="62"/>
      <c r="E92" s="79"/>
      <c r="F92" s="67"/>
      <c r="G92" s="71"/>
      <c r="H92" s="66"/>
      <c r="I92" s="127"/>
      <c r="J92" s="66"/>
      <c r="K92" s="13"/>
      <c r="L92" s="13"/>
      <c r="M92" s="13"/>
      <c r="N92" s="40"/>
      <c r="O92" s="11">
        <f t="shared" si="23"/>
        <v>0</v>
      </c>
      <c r="P92" s="66"/>
      <c r="Q92" s="66"/>
      <c r="R92" s="66"/>
      <c r="S92" s="66"/>
      <c r="T92" s="66"/>
    </row>
    <row r="93" spans="1:20" ht="12.75" customHeight="1" x14ac:dyDescent="0.2">
      <c r="A93" s="82">
        <v>18</v>
      </c>
      <c r="B93" s="58" t="s">
        <v>296</v>
      </c>
      <c r="C93" s="58" t="s">
        <v>297</v>
      </c>
      <c r="D93" s="60" t="s">
        <v>27</v>
      </c>
      <c r="E93" s="79">
        <v>1</v>
      </c>
      <c r="F93" s="67">
        <f>H93+J93+R93</f>
        <v>0.47731968000000008</v>
      </c>
      <c r="G93" s="71">
        <v>0.27300000000000002</v>
      </c>
      <c r="H93" s="66">
        <f>G93*$P$8/1000</f>
        <v>0.46913139000000009</v>
      </c>
      <c r="I93" s="127">
        <v>3.0000000000000001E-3</v>
      </c>
      <c r="J93" s="66">
        <f>I93*$P$9/1000</f>
        <v>8.1882900000000008E-3</v>
      </c>
      <c r="K93" s="32"/>
      <c r="L93" s="32"/>
      <c r="M93" s="32"/>
      <c r="N93" s="27"/>
      <c r="O93" s="11">
        <f t="shared" si="23"/>
        <v>0</v>
      </c>
      <c r="P93" s="66">
        <f>E93*F93</f>
        <v>0.47731968000000008</v>
      </c>
      <c r="Q93" s="66">
        <f>SUM(O93:O96)</f>
        <v>0</v>
      </c>
      <c r="R93" s="66">
        <f>Q93*1.02*1.05*$R$14</f>
        <v>0</v>
      </c>
      <c r="S93" s="66">
        <f t="shared" ref="S93" si="27">F93*$S$17</f>
        <v>0.49385632998180534</v>
      </c>
      <c r="T93" s="66">
        <f t="shared" si="22"/>
        <v>0.49385632998180534</v>
      </c>
    </row>
    <row r="94" spans="1:20" ht="12.75" customHeight="1" x14ac:dyDescent="0.2">
      <c r="A94" s="82"/>
      <c r="B94" s="58"/>
      <c r="C94" s="58"/>
      <c r="D94" s="60"/>
      <c r="E94" s="79"/>
      <c r="F94" s="67"/>
      <c r="G94" s="71"/>
      <c r="H94" s="66"/>
      <c r="I94" s="127"/>
      <c r="J94" s="66"/>
      <c r="K94" s="13"/>
      <c r="L94" s="13"/>
      <c r="M94" s="13"/>
      <c r="N94" s="40"/>
      <c r="O94" s="11">
        <f t="shared" si="23"/>
        <v>0</v>
      </c>
      <c r="P94" s="66"/>
      <c r="Q94" s="66"/>
      <c r="R94" s="66"/>
      <c r="S94" s="66"/>
      <c r="T94" s="66"/>
    </row>
    <row r="95" spans="1:20" ht="12.75" customHeight="1" x14ac:dyDescent="0.2">
      <c r="A95" s="82"/>
      <c r="B95" s="58"/>
      <c r="C95" s="58"/>
      <c r="D95" s="60"/>
      <c r="E95" s="79"/>
      <c r="F95" s="67"/>
      <c r="G95" s="71"/>
      <c r="H95" s="66"/>
      <c r="I95" s="127"/>
      <c r="J95" s="66"/>
      <c r="K95" s="13"/>
      <c r="L95" s="13"/>
      <c r="M95" s="14"/>
      <c r="N95" s="40"/>
      <c r="O95" s="11">
        <f t="shared" si="23"/>
        <v>0</v>
      </c>
      <c r="P95" s="66"/>
      <c r="Q95" s="66"/>
      <c r="R95" s="66"/>
      <c r="S95" s="66"/>
      <c r="T95" s="66"/>
    </row>
    <row r="96" spans="1:20" ht="12.75" customHeight="1" x14ac:dyDescent="0.2">
      <c r="A96" s="82"/>
      <c r="B96" s="58"/>
      <c r="C96" s="58"/>
      <c r="D96" s="60"/>
      <c r="E96" s="79"/>
      <c r="F96" s="67"/>
      <c r="G96" s="71"/>
      <c r="H96" s="66"/>
      <c r="I96" s="127"/>
      <c r="J96" s="66"/>
      <c r="K96" s="13"/>
      <c r="L96" s="13"/>
      <c r="M96" s="13"/>
      <c r="N96" s="40"/>
      <c r="O96" s="11">
        <f t="shared" si="23"/>
        <v>0</v>
      </c>
      <c r="P96" s="66"/>
      <c r="Q96" s="66"/>
      <c r="R96" s="66"/>
      <c r="S96" s="66"/>
      <c r="T96" s="66"/>
    </row>
    <row r="97" spans="1:20" ht="12.75" customHeight="1" x14ac:dyDescent="0.2">
      <c r="A97" s="82">
        <v>19</v>
      </c>
      <c r="B97" s="58" t="s">
        <v>298</v>
      </c>
      <c r="C97" s="58" t="s">
        <v>299</v>
      </c>
      <c r="D97" s="62" t="s">
        <v>28</v>
      </c>
      <c r="E97" s="61">
        <v>15.6</v>
      </c>
      <c r="F97" s="67">
        <f>H97+J97+R97</f>
        <v>3.4168019999999997</v>
      </c>
      <c r="G97" s="72">
        <v>0.4</v>
      </c>
      <c r="H97" s="66">
        <f>G97*$P$8/1000</f>
        <v>0.68737200000000009</v>
      </c>
      <c r="I97" s="72">
        <v>1</v>
      </c>
      <c r="J97" s="66">
        <f>I97*$P$9/1000</f>
        <v>2.7294299999999998</v>
      </c>
      <c r="K97" s="19"/>
      <c r="L97" s="19"/>
      <c r="M97" s="19"/>
      <c r="N97" s="47"/>
      <c r="O97" s="11">
        <f t="shared" si="23"/>
        <v>0</v>
      </c>
      <c r="P97" s="66">
        <f>E97*F97</f>
        <v>53.302111199999992</v>
      </c>
      <c r="Q97" s="66">
        <f>SUM(O97:O100)</f>
        <v>0</v>
      </c>
      <c r="R97" s="66">
        <f>Q97*1.02*1.05*$R$14</f>
        <v>0</v>
      </c>
      <c r="S97" s="66">
        <f t="shared" ref="S97" si="28">F97*$S$17</f>
        <v>3.5351764586670553</v>
      </c>
      <c r="T97" s="66">
        <f t="shared" si="22"/>
        <v>55.148752755206061</v>
      </c>
    </row>
    <row r="98" spans="1:20" ht="12.75" customHeight="1" x14ac:dyDescent="0.2">
      <c r="A98" s="82"/>
      <c r="B98" s="58"/>
      <c r="C98" s="58"/>
      <c r="D98" s="62"/>
      <c r="E98" s="61"/>
      <c r="F98" s="67"/>
      <c r="G98" s="72"/>
      <c r="H98" s="66"/>
      <c r="I98" s="72"/>
      <c r="J98" s="66"/>
      <c r="K98" s="19"/>
      <c r="L98" s="19"/>
      <c r="M98" s="19"/>
      <c r="N98" s="47"/>
      <c r="O98" s="11">
        <f t="shared" si="23"/>
        <v>0</v>
      </c>
      <c r="P98" s="66"/>
      <c r="Q98" s="66"/>
      <c r="R98" s="66"/>
      <c r="S98" s="66"/>
      <c r="T98" s="66"/>
    </row>
    <row r="99" spans="1:20" ht="12.75" customHeight="1" x14ac:dyDescent="0.2">
      <c r="A99" s="82"/>
      <c r="B99" s="58"/>
      <c r="C99" s="58"/>
      <c r="D99" s="62"/>
      <c r="E99" s="61"/>
      <c r="F99" s="67"/>
      <c r="G99" s="72"/>
      <c r="H99" s="66"/>
      <c r="I99" s="72"/>
      <c r="J99" s="66"/>
      <c r="K99" s="19"/>
      <c r="L99" s="19"/>
      <c r="M99" s="19"/>
      <c r="N99" s="47"/>
      <c r="O99" s="11">
        <f t="shared" si="23"/>
        <v>0</v>
      </c>
      <c r="P99" s="66"/>
      <c r="Q99" s="66"/>
      <c r="R99" s="66"/>
      <c r="S99" s="66"/>
      <c r="T99" s="66"/>
    </row>
    <row r="100" spans="1:20" ht="12.75" customHeight="1" x14ac:dyDescent="0.2">
      <c r="A100" s="82"/>
      <c r="B100" s="58"/>
      <c r="C100" s="58"/>
      <c r="D100" s="62"/>
      <c r="E100" s="61"/>
      <c r="F100" s="67"/>
      <c r="G100" s="72"/>
      <c r="H100" s="66"/>
      <c r="I100" s="72"/>
      <c r="J100" s="66"/>
      <c r="K100" s="19"/>
      <c r="L100" s="19"/>
      <c r="M100" s="19"/>
      <c r="N100" s="47"/>
      <c r="O100" s="11">
        <f t="shared" si="23"/>
        <v>0</v>
      </c>
      <c r="P100" s="66"/>
      <c r="Q100" s="66"/>
      <c r="R100" s="66"/>
      <c r="S100" s="66"/>
      <c r="T100" s="66"/>
    </row>
    <row r="101" spans="1:20" ht="12.75" customHeight="1" x14ac:dyDescent="0.2">
      <c r="A101" s="82"/>
      <c r="B101" s="128"/>
      <c r="C101" s="75" t="s">
        <v>29</v>
      </c>
      <c r="D101" s="62"/>
      <c r="E101" s="79"/>
      <c r="F101" s="67">
        <f>H101+J101+R101</f>
        <v>0</v>
      </c>
      <c r="G101" s="68"/>
      <c r="H101" s="66">
        <f>G101*$P$8/1000</f>
        <v>0</v>
      </c>
      <c r="I101" s="69"/>
      <c r="J101" s="66">
        <f>I101*$P$9/1000</f>
        <v>0</v>
      </c>
      <c r="K101" s="13"/>
      <c r="L101" s="40"/>
      <c r="M101" s="13"/>
      <c r="N101" s="40"/>
      <c r="O101" s="11">
        <f t="shared" si="23"/>
        <v>0</v>
      </c>
      <c r="P101" s="66">
        <f>E101*F101</f>
        <v>0</v>
      </c>
      <c r="Q101" s="66">
        <f>SUM(O101:O104)</f>
        <v>0</v>
      </c>
      <c r="R101" s="66">
        <f>Q101*1.02*1.05*$R$14</f>
        <v>0</v>
      </c>
      <c r="S101" s="66">
        <f t="shared" ref="S101" si="29">F101*$S$17</f>
        <v>0</v>
      </c>
      <c r="T101" s="66">
        <f t="shared" ref="T101:T129" si="30">E101*S101</f>
        <v>0</v>
      </c>
    </row>
    <row r="102" spans="1:20" ht="12.75" customHeight="1" x14ac:dyDescent="0.2">
      <c r="A102" s="82"/>
      <c r="B102" s="128"/>
      <c r="C102" s="75"/>
      <c r="D102" s="62"/>
      <c r="E102" s="79"/>
      <c r="F102" s="67"/>
      <c r="G102" s="68"/>
      <c r="H102" s="66"/>
      <c r="I102" s="69"/>
      <c r="J102" s="66"/>
      <c r="K102" s="19"/>
      <c r="L102" s="19"/>
      <c r="M102" s="19"/>
      <c r="N102" s="47"/>
      <c r="O102" s="11">
        <f t="shared" si="23"/>
        <v>0</v>
      </c>
      <c r="P102" s="66"/>
      <c r="Q102" s="66"/>
      <c r="R102" s="66"/>
      <c r="S102" s="66"/>
      <c r="T102" s="66"/>
    </row>
    <row r="103" spans="1:20" ht="12.75" customHeight="1" x14ac:dyDescent="0.2">
      <c r="A103" s="82"/>
      <c r="B103" s="128"/>
      <c r="C103" s="75"/>
      <c r="D103" s="62"/>
      <c r="E103" s="79"/>
      <c r="F103" s="67"/>
      <c r="G103" s="68"/>
      <c r="H103" s="66"/>
      <c r="I103" s="69"/>
      <c r="J103" s="66"/>
      <c r="K103" s="19"/>
      <c r="L103" s="19"/>
      <c r="M103" s="19"/>
      <c r="N103" s="47"/>
      <c r="O103" s="11">
        <f t="shared" si="23"/>
        <v>0</v>
      </c>
      <c r="P103" s="66"/>
      <c r="Q103" s="66"/>
      <c r="R103" s="66"/>
      <c r="S103" s="66"/>
      <c r="T103" s="66"/>
    </row>
    <row r="104" spans="1:20" ht="12.75" customHeight="1" x14ac:dyDescent="0.2">
      <c r="A104" s="82"/>
      <c r="B104" s="128"/>
      <c r="C104" s="75"/>
      <c r="D104" s="62"/>
      <c r="E104" s="79"/>
      <c r="F104" s="67"/>
      <c r="G104" s="68"/>
      <c r="H104" s="66"/>
      <c r="I104" s="69"/>
      <c r="J104" s="66"/>
      <c r="K104" s="19"/>
      <c r="L104" s="19"/>
      <c r="M104" s="19"/>
      <c r="N104" s="47"/>
      <c r="O104" s="11">
        <f t="shared" si="23"/>
        <v>0</v>
      </c>
      <c r="P104" s="66"/>
      <c r="Q104" s="66"/>
      <c r="R104" s="66"/>
      <c r="S104" s="66"/>
      <c r="T104" s="66"/>
    </row>
    <row r="105" spans="1:20" ht="12.75" customHeight="1" x14ac:dyDescent="0.2">
      <c r="A105" s="82">
        <v>1</v>
      </c>
      <c r="B105" s="58" t="s">
        <v>300</v>
      </c>
      <c r="C105" s="81" t="s">
        <v>301</v>
      </c>
      <c r="D105" s="80" t="s">
        <v>41</v>
      </c>
      <c r="E105" s="74">
        <v>54.7</v>
      </c>
      <c r="F105" s="67">
        <f>H105+J105+R105</f>
        <v>2.8927001880000001</v>
      </c>
      <c r="G105" s="71">
        <v>0.54</v>
      </c>
      <c r="H105" s="66">
        <f>G105*$P$8/1000</f>
        <v>0.92795220000000012</v>
      </c>
      <c r="I105" s="118">
        <v>6.4399999999999999E-2</v>
      </c>
      <c r="J105" s="66">
        <f>I105*$P$9/1000</f>
        <v>0.17577529199999997</v>
      </c>
      <c r="K105" s="32" t="s">
        <v>302</v>
      </c>
      <c r="L105" s="13" t="s">
        <v>27</v>
      </c>
      <c r="M105" s="13">
        <v>12.5</v>
      </c>
      <c r="N105" s="27">
        <v>0.11600000000000001</v>
      </c>
      <c r="O105" s="11">
        <f t="shared" si="23"/>
        <v>1.4500000000000002</v>
      </c>
      <c r="P105" s="66">
        <f>E105*F105</f>
        <v>158.23070028360002</v>
      </c>
      <c r="Q105" s="66">
        <f>SUM(O105:O108)</f>
        <v>1.58</v>
      </c>
      <c r="R105" s="66">
        <f>Q105*1.02*1.05*$R$14</f>
        <v>1.7889726960000001</v>
      </c>
      <c r="S105" s="66">
        <f t="shared" ref="S105" si="31">F105*$S$17</f>
        <v>2.9929172385755352</v>
      </c>
      <c r="T105" s="66">
        <f t="shared" si="30"/>
        <v>163.71257295008178</v>
      </c>
    </row>
    <row r="106" spans="1:20" ht="12.75" customHeight="1" x14ac:dyDescent="0.2">
      <c r="A106" s="82"/>
      <c r="B106" s="58"/>
      <c r="C106" s="81"/>
      <c r="D106" s="80"/>
      <c r="E106" s="74"/>
      <c r="F106" s="67"/>
      <c r="G106" s="71"/>
      <c r="H106" s="66"/>
      <c r="I106" s="118"/>
      <c r="J106" s="66"/>
      <c r="K106" s="13"/>
      <c r="L106" s="13"/>
      <c r="M106" s="13"/>
      <c r="N106" s="40"/>
      <c r="O106" s="11">
        <f t="shared" si="23"/>
        <v>0</v>
      </c>
      <c r="P106" s="66"/>
      <c r="Q106" s="66"/>
      <c r="R106" s="66"/>
      <c r="S106" s="66"/>
      <c r="T106" s="66"/>
    </row>
    <row r="107" spans="1:20" ht="12.75" customHeight="1" x14ac:dyDescent="0.2">
      <c r="A107" s="82"/>
      <c r="B107" s="58"/>
      <c r="C107" s="81"/>
      <c r="D107" s="80"/>
      <c r="E107" s="74"/>
      <c r="F107" s="67"/>
      <c r="G107" s="71"/>
      <c r="H107" s="66"/>
      <c r="I107" s="118"/>
      <c r="J107" s="66"/>
      <c r="K107" s="13" t="s">
        <v>57</v>
      </c>
      <c r="L107" s="13" t="s">
        <v>34</v>
      </c>
      <c r="M107" s="24">
        <v>5.0000000000000001E-3</v>
      </c>
      <c r="N107" s="40">
        <v>26</v>
      </c>
      <c r="O107" s="11">
        <f t="shared" si="23"/>
        <v>0.13</v>
      </c>
      <c r="P107" s="66"/>
      <c r="Q107" s="66"/>
      <c r="R107" s="66"/>
      <c r="S107" s="66"/>
      <c r="T107" s="66"/>
    </row>
    <row r="108" spans="1:20" ht="12.75" customHeight="1" x14ac:dyDescent="0.2">
      <c r="A108" s="82"/>
      <c r="B108" s="58"/>
      <c r="C108" s="81"/>
      <c r="D108" s="80"/>
      <c r="E108" s="74"/>
      <c r="F108" s="67"/>
      <c r="G108" s="71"/>
      <c r="H108" s="66"/>
      <c r="I108" s="118"/>
      <c r="J108" s="66"/>
      <c r="K108" s="13"/>
      <c r="L108" s="13"/>
      <c r="M108" s="13"/>
      <c r="N108" s="40"/>
      <c r="O108" s="11">
        <f t="shared" si="23"/>
        <v>0</v>
      </c>
      <c r="P108" s="66"/>
      <c r="Q108" s="66"/>
      <c r="R108" s="66"/>
      <c r="S108" s="66"/>
      <c r="T108" s="66"/>
    </row>
    <row r="109" spans="1:20" ht="12.75" customHeight="1" x14ac:dyDescent="0.2">
      <c r="A109" s="82">
        <v>2</v>
      </c>
      <c r="B109" s="58" t="s">
        <v>58</v>
      </c>
      <c r="C109" s="58" t="s">
        <v>59</v>
      </c>
      <c r="D109" s="62" t="s">
        <v>32</v>
      </c>
      <c r="E109" s="74">
        <v>1</v>
      </c>
      <c r="F109" s="67">
        <f>H109+J109+R109</f>
        <v>40.996976873999998</v>
      </c>
      <c r="G109" s="71">
        <v>3.7149999999999999</v>
      </c>
      <c r="H109" s="66">
        <f>G109*$P$8/1000</f>
        <v>6.3839674500000001</v>
      </c>
      <c r="I109" s="126">
        <v>1.68</v>
      </c>
      <c r="J109" s="66">
        <f>I109*$P$9/1000</f>
        <v>4.5854423999999998</v>
      </c>
      <c r="K109" s="13" t="s">
        <v>57</v>
      </c>
      <c r="L109" s="13" t="s">
        <v>34</v>
      </c>
      <c r="M109" s="13">
        <v>1.02</v>
      </c>
      <c r="N109" s="27">
        <v>26</v>
      </c>
      <c r="O109" s="11">
        <f t="shared" si="23"/>
        <v>26.52</v>
      </c>
      <c r="P109" s="66">
        <f>E109*F109</f>
        <v>40.996976873999998</v>
      </c>
      <c r="Q109" s="66">
        <f>SUM(O109:O112)</f>
        <v>26.52</v>
      </c>
      <c r="R109" s="66">
        <f>Q109*1.02*1.05*$R$14</f>
        <v>30.027567024</v>
      </c>
      <c r="S109" s="66">
        <f t="shared" ref="S109" si="32">F109*$S$17</f>
        <v>42.41730937920385</v>
      </c>
      <c r="T109" s="66">
        <f t="shared" si="30"/>
        <v>42.41730937920385</v>
      </c>
    </row>
    <row r="110" spans="1:20" ht="12.75" customHeight="1" x14ac:dyDescent="0.2">
      <c r="A110" s="82"/>
      <c r="B110" s="58"/>
      <c r="C110" s="58"/>
      <c r="D110" s="62"/>
      <c r="E110" s="74"/>
      <c r="F110" s="67"/>
      <c r="G110" s="71"/>
      <c r="H110" s="66"/>
      <c r="I110" s="126"/>
      <c r="J110" s="66"/>
      <c r="K110" s="13"/>
      <c r="L110" s="13"/>
      <c r="M110" s="13"/>
      <c r="N110" s="40"/>
      <c r="O110" s="11">
        <f t="shared" si="23"/>
        <v>0</v>
      </c>
      <c r="P110" s="66"/>
      <c r="Q110" s="66"/>
      <c r="R110" s="66"/>
      <c r="S110" s="66"/>
      <c r="T110" s="66"/>
    </row>
    <row r="111" spans="1:20" ht="12.75" customHeight="1" x14ac:dyDescent="0.2">
      <c r="A111" s="82"/>
      <c r="B111" s="58"/>
      <c r="C111" s="58"/>
      <c r="D111" s="62"/>
      <c r="E111" s="74"/>
      <c r="F111" s="67"/>
      <c r="G111" s="71"/>
      <c r="H111" s="66"/>
      <c r="I111" s="126"/>
      <c r="J111" s="66"/>
      <c r="K111" s="13"/>
      <c r="L111" s="13"/>
      <c r="M111" s="24"/>
      <c r="N111" s="40"/>
      <c r="O111" s="11">
        <f t="shared" si="23"/>
        <v>0</v>
      </c>
      <c r="P111" s="66"/>
      <c r="Q111" s="66"/>
      <c r="R111" s="66"/>
      <c r="S111" s="66"/>
      <c r="T111" s="66"/>
    </row>
    <row r="112" spans="1:20" ht="12.75" customHeight="1" x14ac:dyDescent="0.2">
      <c r="A112" s="82"/>
      <c r="B112" s="58"/>
      <c r="C112" s="58"/>
      <c r="D112" s="62"/>
      <c r="E112" s="74"/>
      <c r="F112" s="67"/>
      <c r="G112" s="71"/>
      <c r="H112" s="66"/>
      <c r="I112" s="126"/>
      <c r="J112" s="66"/>
      <c r="K112" s="13"/>
      <c r="L112" s="13"/>
      <c r="M112" s="13"/>
      <c r="N112" s="40"/>
      <c r="O112" s="11">
        <f t="shared" si="23"/>
        <v>0</v>
      </c>
      <c r="P112" s="66"/>
      <c r="Q112" s="66"/>
      <c r="R112" s="66"/>
      <c r="S112" s="66"/>
      <c r="T112" s="66"/>
    </row>
    <row r="113" spans="1:20" ht="12.75" customHeight="1" x14ac:dyDescent="0.2">
      <c r="A113" s="82">
        <v>3</v>
      </c>
      <c r="B113" s="58" t="s">
        <v>55</v>
      </c>
      <c r="C113" s="58" t="s">
        <v>60</v>
      </c>
      <c r="D113" s="62" t="s">
        <v>28</v>
      </c>
      <c r="E113" s="73">
        <v>0.11</v>
      </c>
      <c r="F113" s="67">
        <f>H113+J113+R113</f>
        <v>392.04544049999998</v>
      </c>
      <c r="G113" s="71"/>
      <c r="H113" s="66">
        <f>G113*$P$8/1000</f>
        <v>0</v>
      </c>
      <c r="I113" s="126"/>
      <c r="J113" s="66">
        <f>I113*$P$9/1000</f>
        <v>0</v>
      </c>
      <c r="K113" s="13" t="s">
        <v>61</v>
      </c>
      <c r="L113" s="13" t="s">
        <v>28</v>
      </c>
      <c r="M113" s="13">
        <v>1</v>
      </c>
      <c r="N113" s="27">
        <v>346.25</v>
      </c>
      <c r="O113" s="11">
        <f t="shared" si="23"/>
        <v>346.25</v>
      </c>
      <c r="P113" s="66">
        <f>E113*F113</f>
        <v>43.124998454999997</v>
      </c>
      <c r="Q113" s="66">
        <f>SUM(O113:O116)</f>
        <v>346.25</v>
      </c>
      <c r="R113" s="66">
        <f>Q113*1.02*1.05*$R$14</f>
        <v>392.04544049999998</v>
      </c>
      <c r="S113" s="66">
        <f t="shared" ref="S113" si="33">F113*$S$17</f>
        <v>405.62778059230698</v>
      </c>
      <c r="T113" s="66">
        <f t="shared" si="30"/>
        <v>44.619055865153769</v>
      </c>
    </row>
    <row r="114" spans="1:20" ht="12.75" customHeight="1" x14ac:dyDescent="0.2">
      <c r="A114" s="82"/>
      <c r="B114" s="58"/>
      <c r="C114" s="58"/>
      <c r="D114" s="62"/>
      <c r="E114" s="73"/>
      <c r="F114" s="67"/>
      <c r="G114" s="71"/>
      <c r="H114" s="66"/>
      <c r="I114" s="126"/>
      <c r="J114" s="66"/>
      <c r="K114" s="13"/>
      <c r="L114" s="13"/>
      <c r="M114" s="13"/>
      <c r="N114" s="40"/>
      <c r="O114" s="11">
        <f t="shared" si="23"/>
        <v>0</v>
      </c>
      <c r="P114" s="66"/>
      <c r="Q114" s="66"/>
      <c r="R114" s="66"/>
      <c r="S114" s="66"/>
      <c r="T114" s="66"/>
    </row>
    <row r="115" spans="1:20" ht="12.75" customHeight="1" x14ac:dyDescent="0.2">
      <c r="A115" s="82"/>
      <c r="B115" s="58"/>
      <c r="C115" s="58"/>
      <c r="D115" s="62"/>
      <c r="E115" s="73"/>
      <c r="F115" s="67"/>
      <c r="G115" s="71"/>
      <c r="H115" s="66"/>
      <c r="I115" s="126"/>
      <c r="J115" s="66"/>
      <c r="K115" s="13"/>
      <c r="L115" s="13"/>
      <c r="M115" s="24"/>
      <c r="N115" s="40"/>
      <c r="O115" s="11">
        <f t="shared" si="23"/>
        <v>0</v>
      </c>
      <c r="P115" s="66"/>
      <c r="Q115" s="66"/>
      <c r="R115" s="66"/>
      <c r="S115" s="66"/>
      <c r="T115" s="66"/>
    </row>
    <row r="116" spans="1:20" ht="12.75" customHeight="1" x14ac:dyDescent="0.2">
      <c r="A116" s="82"/>
      <c r="B116" s="58"/>
      <c r="C116" s="58"/>
      <c r="D116" s="62"/>
      <c r="E116" s="73"/>
      <c r="F116" s="67"/>
      <c r="G116" s="71"/>
      <c r="H116" s="66"/>
      <c r="I116" s="126"/>
      <c r="J116" s="66"/>
      <c r="K116" s="13"/>
      <c r="L116" s="13"/>
      <c r="M116" s="13"/>
      <c r="N116" s="40"/>
      <c r="O116" s="11">
        <f t="shared" si="23"/>
        <v>0</v>
      </c>
      <c r="P116" s="66"/>
      <c r="Q116" s="66"/>
      <c r="R116" s="66"/>
      <c r="S116" s="66"/>
      <c r="T116" s="66"/>
    </row>
    <row r="117" spans="1:20" ht="12.75" customHeight="1" x14ac:dyDescent="0.2">
      <c r="A117" s="82">
        <v>4</v>
      </c>
      <c r="B117" s="58" t="s">
        <v>303</v>
      </c>
      <c r="C117" s="58" t="s">
        <v>304</v>
      </c>
      <c r="D117" s="62" t="s">
        <v>32</v>
      </c>
      <c r="E117" s="61">
        <v>0.4</v>
      </c>
      <c r="F117" s="67">
        <f>H117+J117+R117</f>
        <v>69.611177843316</v>
      </c>
      <c r="G117" s="71">
        <v>8.76</v>
      </c>
      <c r="H117" s="66">
        <f>G117*$P$8/1000</f>
        <v>15.0534468</v>
      </c>
      <c r="I117" s="126">
        <v>1.21</v>
      </c>
      <c r="J117" s="66">
        <f>I117*$P$9/1000</f>
        <v>3.3026103</v>
      </c>
      <c r="K117" s="13" t="s">
        <v>88</v>
      </c>
      <c r="L117" s="13" t="s">
        <v>34</v>
      </c>
      <c r="M117" s="13">
        <v>1</v>
      </c>
      <c r="N117" s="27">
        <v>29.367000000000001</v>
      </c>
      <c r="O117" s="11">
        <f t="shared" si="23"/>
        <v>29.367000000000001</v>
      </c>
      <c r="P117" s="66">
        <f>E117*F117</f>
        <v>27.844471137326401</v>
      </c>
      <c r="Q117" s="66">
        <f>SUM(O117:O120)</f>
        <v>45.26793</v>
      </c>
      <c r="R117" s="66">
        <f>Q117*1.02*1.05*$R$14</f>
        <v>51.255120743315999</v>
      </c>
      <c r="S117" s="66">
        <f t="shared" ref="S117" si="34">F117*$S$17</f>
        <v>72.022843925921507</v>
      </c>
      <c r="T117" s="66">
        <f t="shared" si="30"/>
        <v>28.809137570368605</v>
      </c>
    </row>
    <row r="118" spans="1:20" ht="12.75" customHeight="1" x14ac:dyDescent="0.25">
      <c r="A118" s="82"/>
      <c r="B118" s="58"/>
      <c r="C118" s="58"/>
      <c r="D118" s="62"/>
      <c r="E118" s="61"/>
      <c r="F118" s="67"/>
      <c r="G118" s="71"/>
      <c r="H118" s="66"/>
      <c r="I118" s="126"/>
      <c r="J118" s="66"/>
      <c r="K118" s="25" t="s">
        <v>116</v>
      </c>
      <c r="L118" s="25" t="s">
        <v>305</v>
      </c>
      <c r="M118" s="13">
        <v>2.46</v>
      </c>
      <c r="N118" s="40">
        <v>3.5</v>
      </c>
      <c r="O118" s="11">
        <f t="shared" si="23"/>
        <v>8.61</v>
      </c>
      <c r="P118" s="66"/>
      <c r="Q118" s="66"/>
      <c r="R118" s="66"/>
      <c r="S118" s="66"/>
      <c r="T118" s="66"/>
    </row>
    <row r="119" spans="1:20" ht="12.75" customHeight="1" x14ac:dyDescent="0.2">
      <c r="A119" s="82"/>
      <c r="B119" s="58"/>
      <c r="C119" s="58"/>
      <c r="D119" s="62"/>
      <c r="E119" s="61"/>
      <c r="F119" s="67"/>
      <c r="G119" s="71"/>
      <c r="H119" s="66"/>
      <c r="I119" s="126"/>
      <c r="J119" s="66"/>
      <c r="K119" s="25" t="s">
        <v>306</v>
      </c>
      <c r="L119" s="25" t="s">
        <v>34</v>
      </c>
      <c r="M119" s="15">
        <v>0.03</v>
      </c>
      <c r="N119" s="40">
        <v>136.11099999999999</v>
      </c>
      <c r="O119" s="11">
        <f t="shared" si="23"/>
        <v>4.0833299999999992</v>
      </c>
      <c r="P119" s="66"/>
      <c r="Q119" s="66"/>
      <c r="R119" s="66"/>
      <c r="S119" s="66"/>
      <c r="T119" s="66"/>
    </row>
    <row r="120" spans="1:20" ht="12.75" customHeight="1" x14ac:dyDescent="0.2">
      <c r="A120" s="82"/>
      <c r="B120" s="58"/>
      <c r="C120" s="58"/>
      <c r="D120" s="62"/>
      <c r="E120" s="61"/>
      <c r="F120" s="67"/>
      <c r="G120" s="71"/>
      <c r="H120" s="66"/>
      <c r="I120" s="126"/>
      <c r="J120" s="66"/>
      <c r="K120" s="13" t="s">
        <v>110</v>
      </c>
      <c r="L120" s="25" t="s">
        <v>30</v>
      </c>
      <c r="M120" s="13">
        <v>3.3</v>
      </c>
      <c r="N120" s="40">
        <v>0.97199999999999998</v>
      </c>
      <c r="O120" s="11">
        <f t="shared" si="23"/>
        <v>3.2075999999999998</v>
      </c>
      <c r="P120" s="66"/>
      <c r="Q120" s="66"/>
      <c r="R120" s="66"/>
      <c r="S120" s="66"/>
      <c r="T120" s="66"/>
    </row>
    <row r="121" spans="1:20" ht="12.75" customHeight="1" x14ac:dyDescent="0.2">
      <c r="A121" s="82">
        <v>5</v>
      </c>
      <c r="B121" s="58" t="s">
        <v>55</v>
      </c>
      <c r="C121" s="58" t="s">
        <v>307</v>
      </c>
      <c r="D121" s="62" t="s">
        <v>28</v>
      </c>
      <c r="E121" s="67">
        <v>7.0000000000000007E-2</v>
      </c>
      <c r="F121" s="67">
        <f>H121+J121+R121</f>
        <v>381.43049174999999</v>
      </c>
      <c r="G121" s="71"/>
      <c r="H121" s="66">
        <f>G121*$P$8/1000</f>
        <v>0</v>
      </c>
      <c r="I121" s="126"/>
      <c r="J121" s="66">
        <f>I121*$P$9/1000</f>
        <v>0</v>
      </c>
      <c r="K121" s="13" t="s">
        <v>61</v>
      </c>
      <c r="L121" s="13" t="s">
        <v>28</v>
      </c>
      <c r="M121" s="13">
        <v>1</v>
      </c>
      <c r="N121" s="27">
        <v>336.875</v>
      </c>
      <c r="O121" s="11">
        <f t="shared" si="23"/>
        <v>336.875</v>
      </c>
      <c r="P121" s="66">
        <f>E121*F121</f>
        <v>26.700134422500003</v>
      </c>
      <c r="Q121" s="66">
        <f>SUM(O121:O124)</f>
        <v>336.875</v>
      </c>
      <c r="R121" s="66">
        <f>Q121*1.02*1.05*$R$14</f>
        <v>381.43049174999999</v>
      </c>
      <c r="S121" s="66">
        <f t="shared" ref="S121" si="35">F121*$S$17</f>
        <v>394.64507895172108</v>
      </c>
      <c r="T121" s="66">
        <f t="shared" si="30"/>
        <v>27.625155526620478</v>
      </c>
    </row>
    <row r="122" spans="1:20" ht="21.75" customHeight="1" x14ac:dyDescent="0.2">
      <c r="A122" s="82"/>
      <c r="B122" s="58"/>
      <c r="C122" s="58"/>
      <c r="D122" s="62"/>
      <c r="E122" s="67"/>
      <c r="F122" s="67"/>
      <c r="G122" s="71"/>
      <c r="H122" s="66"/>
      <c r="I122" s="126"/>
      <c r="J122" s="66"/>
      <c r="K122" s="13"/>
      <c r="L122" s="13"/>
      <c r="M122" s="13"/>
      <c r="N122" s="40"/>
      <c r="O122" s="11">
        <f t="shared" si="23"/>
        <v>0</v>
      </c>
      <c r="P122" s="66"/>
      <c r="Q122" s="66"/>
      <c r="R122" s="66"/>
      <c r="S122" s="66"/>
      <c r="T122" s="66"/>
    </row>
    <row r="123" spans="1:20" ht="12.75" customHeight="1" x14ac:dyDescent="0.2">
      <c r="A123" s="82"/>
      <c r="B123" s="58"/>
      <c r="C123" s="58"/>
      <c r="D123" s="62"/>
      <c r="E123" s="67"/>
      <c r="F123" s="67"/>
      <c r="G123" s="71"/>
      <c r="H123" s="66"/>
      <c r="I123" s="126"/>
      <c r="J123" s="66"/>
      <c r="K123" s="13"/>
      <c r="L123" s="13"/>
      <c r="M123" s="24"/>
      <c r="N123" s="40"/>
      <c r="O123" s="11">
        <f t="shared" si="23"/>
        <v>0</v>
      </c>
      <c r="P123" s="66"/>
      <c r="Q123" s="66"/>
      <c r="R123" s="66"/>
      <c r="S123" s="66"/>
      <c r="T123" s="66"/>
    </row>
    <row r="124" spans="1:20" ht="34.5" customHeight="1" x14ac:dyDescent="0.2">
      <c r="A124" s="82"/>
      <c r="B124" s="58"/>
      <c r="C124" s="58"/>
      <c r="D124" s="62"/>
      <c r="E124" s="67"/>
      <c r="F124" s="67"/>
      <c r="G124" s="71"/>
      <c r="H124" s="66"/>
      <c r="I124" s="126"/>
      <c r="J124" s="66"/>
      <c r="K124" s="13"/>
      <c r="L124" s="13"/>
      <c r="M124" s="13"/>
      <c r="N124" s="40"/>
      <c r="O124" s="11">
        <f t="shared" si="23"/>
        <v>0</v>
      </c>
      <c r="P124" s="66"/>
      <c r="Q124" s="66"/>
      <c r="R124" s="66"/>
      <c r="S124" s="66"/>
      <c r="T124" s="66"/>
    </row>
    <row r="125" spans="1:20" ht="12.75" customHeight="1" x14ac:dyDescent="0.2">
      <c r="A125" s="82">
        <v>6</v>
      </c>
      <c r="B125" s="58" t="s">
        <v>55</v>
      </c>
      <c r="C125" s="58" t="s">
        <v>308</v>
      </c>
      <c r="D125" s="62" t="s">
        <v>28</v>
      </c>
      <c r="E125" s="67">
        <v>0.01</v>
      </c>
      <c r="F125" s="67">
        <f>H125+J125+R125</f>
        <v>389.68694042039999</v>
      </c>
      <c r="G125" s="71"/>
      <c r="H125" s="66">
        <f>G125*$P$8/1000</f>
        <v>0</v>
      </c>
      <c r="I125" s="126"/>
      <c r="J125" s="66">
        <f>I125*$P$9/1000</f>
        <v>0</v>
      </c>
      <c r="K125" s="13" t="s">
        <v>61</v>
      </c>
      <c r="L125" s="13" t="s">
        <v>28</v>
      </c>
      <c r="M125" s="13">
        <v>1</v>
      </c>
      <c r="N125" s="27">
        <v>344.16699999999997</v>
      </c>
      <c r="O125" s="11">
        <f t="shared" si="23"/>
        <v>344.16699999999997</v>
      </c>
      <c r="P125" s="66">
        <f>E125*F125</f>
        <v>3.8968694042040002</v>
      </c>
      <c r="Q125" s="66">
        <f>SUM(O125:O128)</f>
        <v>344.16699999999997</v>
      </c>
      <c r="R125" s="66">
        <f>Q125*1.02*1.05*$R$14</f>
        <v>389.68694042039999</v>
      </c>
      <c r="S125" s="66">
        <f t="shared" ref="S125" si="36">F125*$S$17</f>
        <v>403.18757072379071</v>
      </c>
      <c r="T125" s="66">
        <f t="shared" si="30"/>
        <v>4.0318757072379068</v>
      </c>
    </row>
    <row r="126" spans="1:20" ht="12.75" customHeight="1" x14ac:dyDescent="0.2">
      <c r="A126" s="82"/>
      <c r="B126" s="58"/>
      <c r="C126" s="58"/>
      <c r="D126" s="62"/>
      <c r="E126" s="67"/>
      <c r="F126" s="67"/>
      <c r="G126" s="71"/>
      <c r="H126" s="66"/>
      <c r="I126" s="126"/>
      <c r="J126" s="66"/>
      <c r="K126" s="13"/>
      <c r="L126" s="13"/>
      <c r="M126" s="13"/>
      <c r="N126" s="40"/>
      <c r="O126" s="11">
        <f t="shared" si="23"/>
        <v>0</v>
      </c>
      <c r="P126" s="66"/>
      <c r="Q126" s="66"/>
      <c r="R126" s="66"/>
      <c r="S126" s="66"/>
      <c r="T126" s="66"/>
    </row>
    <row r="127" spans="1:20" ht="12.75" customHeight="1" x14ac:dyDescent="0.2">
      <c r="A127" s="82"/>
      <c r="B127" s="58"/>
      <c r="C127" s="58"/>
      <c r="D127" s="62"/>
      <c r="E127" s="67"/>
      <c r="F127" s="67"/>
      <c r="G127" s="71"/>
      <c r="H127" s="66"/>
      <c r="I127" s="126"/>
      <c r="J127" s="66"/>
      <c r="K127" s="13"/>
      <c r="L127" s="13"/>
      <c r="M127" s="24"/>
      <c r="N127" s="40"/>
      <c r="O127" s="11">
        <f t="shared" si="23"/>
        <v>0</v>
      </c>
      <c r="P127" s="66"/>
      <c r="Q127" s="66"/>
      <c r="R127" s="66"/>
      <c r="S127" s="66"/>
      <c r="T127" s="66"/>
    </row>
    <row r="128" spans="1:20" ht="12.75" customHeight="1" x14ac:dyDescent="0.2">
      <c r="A128" s="82"/>
      <c r="B128" s="58"/>
      <c r="C128" s="58"/>
      <c r="D128" s="62"/>
      <c r="E128" s="67"/>
      <c r="F128" s="67"/>
      <c r="G128" s="71"/>
      <c r="H128" s="66"/>
      <c r="I128" s="126"/>
      <c r="J128" s="66"/>
      <c r="K128" s="13"/>
      <c r="L128" s="13"/>
      <c r="M128" s="13"/>
      <c r="N128" s="40"/>
      <c r="O128" s="11">
        <f t="shared" si="23"/>
        <v>0</v>
      </c>
      <c r="P128" s="66"/>
      <c r="Q128" s="66"/>
      <c r="R128" s="66"/>
      <c r="S128" s="66"/>
      <c r="T128" s="66"/>
    </row>
    <row r="129" spans="1:20" ht="12.75" customHeight="1" x14ac:dyDescent="0.2">
      <c r="A129" s="82">
        <v>7</v>
      </c>
      <c r="B129" s="59" t="s">
        <v>100</v>
      </c>
      <c r="C129" s="58" t="s">
        <v>309</v>
      </c>
      <c r="D129" s="60" t="s">
        <v>46</v>
      </c>
      <c r="E129" s="74">
        <v>36.299999999999997</v>
      </c>
      <c r="F129" s="67">
        <f>H129+J129+R129</f>
        <v>36.811446579599995</v>
      </c>
      <c r="G129" s="70">
        <v>0.55000000000000004</v>
      </c>
      <c r="H129" s="66">
        <f>G129*$P$8/1000</f>
        <v>0.94513650000000005</v>
      </c>
      <c r="I129" s="70">
        <v>0.35</v>
      </c>
      <c r="J129" s="66">
        <f>I129*$P$9/1000</f>
        <v>0.95530049999999977</v>
      </c>
      <c r="K129" s="13" t="s">
        <v>62</v>
      </c>
      <c r="L129" s="13" t="s">
        <v>23</v>
      </c>
      <c r="M129" s="13">
        <v>1</v>
      </c>
      <c r="N129" s="40">
        <v>30.832999999999998</v>
      </c>
      <c r="O129" s="11">
        <f t="shared" si="23"/>
        <v>30.832999999999998</v>
      </c>
      <c r="P129" s="66">
        <f>E129*F129</f>
        <v>1336.2555108394797</v>
      </c>
      <c r="Q129" s="66">
        <f>SUM(O129:O132)</f>
        <v>30.832999999999998</v>
      </c>
      <c r="R129" s="66">
        <f>Q129*1.02*1.05*$R$14</f>
        <v>34.911009579599998</v>
      </c>
      <c r="S129" s="66">
        <f t="shared" ref="S129" si="37">F129*$S$17</f>
        <v>38.086772179857597</v>
      </c>
      <c r="T129" s="66">
        <f t="shared" si="30"/>
        <v>1382.5498301288308</v>
      </c>
    </row>
    <row r="130" spans="1:20" ht="12.75" customHeight="1" x14ac:dyDescent="0.2">
      <c r="A130" s="82"/>
      <c r="B130" s="59"/>
      <c r="C130" s="58"/>
      <c r="D130" s="60"/>
      <c r="E130" s="74"/>
      <c r="F130" s="67"/>
      <c r="G130" s="70"/>
      <c r="H130" s="66"/>
      <c r="I130" s="70"/>
      <c r="J130" s="66"/>
      <c r="K130" s="13"/>
      <c r="L130" s="13"/>
      <c r="M130" s="13"/>
      <c r="N130" s="40"/>
      <c r="O130" s="11">
        <f t="shared" si="23"/>
        <v>0</v>
      </c>
      <c r="P130" s="66"/>
      <c r="Q130" s="66"/>
      <c r="R130" s="66"/>
      <c r="S130" s="66"/>
      <c r="T130" s="66"/>
    </row>
    <row r="131" spans="1:20" ht="12.75" customHeight="1" x14ac:dyDescent="0.2">
      <c r="A131" s="82"/>
      <c r="B131" s="59"/>
      <c r="C131" s="58"/>
      <c r="D131" s="60"/>
      <c r="E131" s="74"/>
      <c r="F131" s="67"/>
      <c r="G131" s="70"/>
      <c r="H131" s="66"/>
      <c r="I131" s="70"/>
      <c r="J131" s="66"/>
      <c r="K131" s="13"/>
      <c r="L131" s="13"/>
      <c r="M131" s="13"/>
      <c r="N131" s="40"/>
      <c r="O131" s="11">
        <f t="shared" si="23"/>
        <v>0</v>
      </c>
      <c r="P131" s="66"/>
      <c r="Q131" s="66"/>
      <c r="R131" s="66"/>
      <c r="S131" s="66"/>
      <c r="T131" s="66"/>
    </row>
    <row r="132" spans="1:20" ht="12.75" customHeight="1" x14ac:dyDescent="0.2">
      <c r="A132" s="82"/>
      <c r="B132" s="59"/>
      <c r="C132" s="58"/>
      <c r="D132" s="60"/>
      <c r="E132" s="74"/>
      <c r="F132" s="67"/>
      <c r="G132" s="70"/>
      <c r="H132" s="66"/>
      <c r="I132" s="70"/>
      <c r="J132" s="66"/>
      <c r="K132" s="13"/>
      <c r="L132" s="13"/>
      <c r="M132" s="13"/>
      <c r="N132" s="40"/>
      <c r="O132" s="11">
        <f t="shared" si="23"/>
        <v>0</v>
      </c>
      <c r="P132" s="66"/>
      <c r="Q132" s="66"/>
      <c r="R132" s="66"/>
      <c r="S132" s="66"/>
      <c r="T132" s="66"/>
    </row>
    <row r="133" spans="1:20" ht="12.75" customHeight="1" x14ac:dyDescent="0.2">
      <c r="A133" s="82">
        <v>8</v>
      </c>
      <c r="B133" s="59" t="s">
        <v>310</v>
      </c>
      <c r="C133" s="58" t="s">
        <v>311</v>
      </c>
      <c r="D133" s="62" t="s">
        <v>46</v>
      </c>
      <c r="E133" s="61">
        <v>6.5</v>
      </c>
      <c r="F133" s="67">
        <f>H133+J133+R133</f>
        <v>30.251345979599996</v>
      </c>
      <c r="G133" s="70">
        <v>0.93</v>
      </c>
      <c r="H133" s="66">
        <f>G133*$P$8/1000</f>
        <v>1.5981399000000001</v>
      </c>
      <c r="I133" s="72">
        <v>0.3</v>
      </c>
      <c r="J133" s="66">
        <f>I133*$P$9/1000</f>
        <v>0.81882899999999992</v>
      </c>
      <c r="K133" s="13" t="s">
        <v>312</v>
      </c>
      <c r="L133" s="13" t="s">
        <v>23</v>
      </c>
      <c r="M133" s="13">
        <v>1</v>
      </c>
      <c r="N133" s="40">
        <v>24.582999999999998</v>
      </c>
      <c r="O133" s="11">
        <f t="shared" si="23"/>
        <v>24.582999999999998</v>
      </c>
      <c r="P133" s="66">
        <f>E133*F133</f>
        <v>196.63374886739999</v>
      </c>
      <c r="Q133" s="66">
        <f>SUM(O133:O136)</f>
        <v>24.582999999999998</v>
      </c>
      <c r="R133" s="66">
        <f>Q133*1.02*1.05*$R$14</f>
        <v>27.834377079599996</v>
      </c>
      <c r="S133" s="66">
        <f t="shared" ref="S133" si="38">F133*$S$17</f>
        <v>31.299398136056517</v>
      </c>
      <c r="T133" s="66">
        <f t="shared" ref="T133:T145" si="39">E133*S133</f>
        <v>203.44608788436736</v>
      </c>
    </row>
    <row r="134" spans="1:20" ht="12.75" customHeight="1" x14ac:dyDescent="0.2">
      <c r="A134" s="82"/>
      <c r="B134" s="59"/>
      <c r="C134" s="58"/>
      <c r="D134" s="62"/>
      <c r="E134" s="61"/>
      <c r="F134" s="67"/>
      <c r="G134" s="70"/>
      <c r="H134" s="66"/>
      <c r="I134" s="72"/>
      <c r="J134" s="66"/>
      <c r="K134" s="13"/>
      <c r="L134" s="13"/>
      <c r="M134" s="13"/>
      <c r="N134" s="40"/>
      <c r="O134" s="11">
        <f t="shared" si="23"/>
        <v>0</v>
      </c>
      <c r="P134" s="66"/>
      <c r="Q134" s="66"/>
      <c r="R134" s="66"/>
      <c r="S134" s="66"/>
      <c r="T134" s="66"/>
    </row>
    <row r="135" spans="1:20" ht="12.75" customHeight="1" x14ac:dyDescent="0.2">
      <c r="A135" s="82"/>
      <c r="B135" s="59"/>
      <c r="C135" s="58"/>
      <c r="D135" s="62"/>
      <c r="E135" s="61"/>
      <c r="F135" s="67"/>
      <c r="G135" s="70"/>
      <c r="H135" s="66"/>
      <c r="I135" s="72"/>
      <c r="J135" s="66"/>
      <c r="K135" s="13"/>
      <c r="L135" s="13"/>
      <c r="M135" s="13"/>
      <c r="N135" s="40"/>
      <c r="O135" s="11">
        <f t="shared" si="23"/>
        <v>0</v>
      </c>
      <c r="P135" s="66"/>
      <c r="Q135" s="66"/>
      <c r="R135" s="66"/>
      <c r="S135" s="66"/>
      <c r="T135" s="66"/>
    </row>
    <row r="136" spans="1:20" ht="12.75" customHeight="1" x14ac:dyDescent="0.2">
      <c r="A136" s="82"/>
      <c r="B136" s="59"/>
      <c r="C136" s="58"/>
      <c r="D136" s="62"/>
      <c r="E136" s="61"/>
      <c r="F136" s="67"/>
      <c r="G136" s="70"/>
      <c r="H136" s="66"/>
      <c r="I136" s="72"/>
      <c r="J136" s="66"/>
      <c r="K136" s="13"/>
      <c r="L136" s="13"/>
      <c r="M136" s="13"/>
      <c r="N136" s="40"/>
      <c r="O136" s="11">
        <f t="shared" si="23"/>
        <v>0</v>
      </c>
      <c r="P136" s="66"/>
      <c r="Q136" s="66"/>
      <c r="R136" s="66"/>
      <c r="S136" s="66"/>
      <c r="T136" s="66"/>
    </row>
    <row r="137" spans="1:20" ht="12.75" customHeight="1" x14ac:dyDescent="0.2">
      <c r="A137" s="82">
        <v>9</v>
      </c>
      <c r="B137" s="59" t="s">
        <v>310</v>
      </c>
      <c r="C137" s="58" t="s">
        <v>313</v>
      </c>
      <c r="D137" s="62" t="s">
        <v>46</v>
      </c>
      <c r="E137" s="61">
        <v>9.1</v>
      </c>
      <c r="F137" s="67">
        <f>H137+J137+R137</f>
        <v>20.816213399999999</v>
      </c>
      <c r="G137" s="70">
        <v>0.93</v>
      </c>
      <c r="H137" s="66">
        <f>G137*$P$8/1000</f>
        <v>1.5981399000000001</v>
      </c>
      <c r="I137" s="72">
        <v>0.3</v>
      </c>
      <c r="J137" s="66">
        <f>I137*$P$9/1000</f>
        <v>0.81882899999999992</v>
      </c>
      <c r="K137" s="13" t="s">
        <v>314</v>
      </c>
      <c r="L137" s="13" t="s">
        <v>23</v>
      </c>
      <c r="M137" s="13">
        <v>1</v>
      </c>
      <c r="N137" s="40">
        <v>16.25</v>
      </c>
      <c r="O137" s="11">
        <f t="shared" ref="O137:O207" si="40">M137*N137</f>
        <v>16.25</v>
      </c>
      <c r="P137" s="66">
        <f>E137*F137</f>
        <v>189.42754193999997</v>
      </c>
      <c r="Q137" s="66">
        <f>SUM(O137:O140)</f>
        <v>16.25</v>
      </c>
      <c r="R137" s="66">
        <f>Q137*1.02*1.05*$R$14</f>
        <v>18.399244499999998</v>
      </c>
      <c r="S137" s="66">
        <f t="shared" ref="S137" si="41">F137*$S$17</f>
        <v>21.537387173816246</v>
      </c>
      <c r="T137" s="66">
        <f t="shared" si="39"/>
        <v>195.99022328172782</v>
      </c>
    </row>
    <row r="138" spans="1:20" ht="12.75" customHeight="1" x14ac:dyDescent="0.2">
      <c r="A138" s="82"/>
      <c r="B138" s="59"/>
      <c r="C138" s="58"/>
      <c r="D138" s="62"/>
      <c r="E138" s="61"/>
      <c r="F138" s="67"/>
      <c r="G138" s="70"/>
      <c r="H138" s="66"/>
      <c r="I138" s="72"/>
      <c r="J138" s="66"/>
      <c r="K138" s="13"/>
      <c r="L138" s="13"/>
      <c r="M138" s="13"/>
      <c r="N138" s="40"/>
      <c r="O138" s="11">
        <f t="shared" si="40"/>
        <v>0</v>
      </c>
      <c r="P138" s="66"/>
      <c r="Q138" s="66"/>
      <c r="R138" s="66"/>
      <c r="S138" s="66"/>
      <c r="T138" s="66"/>
    </row>
    <row r="139" spans="1:20" ht="12.75" customHeight="1" x14ac:dyDescent="0.2">
      <c r="A139" s="82"/>
      <c r="B139" s="59"/>
      <c r="C139" s="58"/>
      <c r="D139" s="62"/>
      <c r="E139" s="61"/>
      <c r="F139" s="67"/>
      <c r="G139" s="70"/>
      <c r="H139" s="66"/>
      <c r="I139" s="72"/>
      <c r="J139" s="66"/>
      <c r="K139" s="13"/>
      <c r="L139" s="13"/>
      <c r="M139" s="13"/>
      <c r="N139" s="40"/>
      <c r="O139" s="11">
        <f t="shared" si="40"/>
        <v>0</v>
      </c>
      <c r="P139" s="66"/>
      <c r="Q139" s="66"/>
      <c r="R139" s="66"/>
      <c r="S139" s="66"/>
      <c r="T139" s="66"/>
    </row>
    <row r="140" spans="1:20" ht="12.75" customHeight="1" x14ac:dyDescent="0.2">
      <c r="A140" s="82"/>
      <c r="B140" s="59"/>
      <c r="C140" s="58"/>
      <c r="D140" s="62"/>
      <c r="E140" s="61"/>
      <c r="F140" s="67"/>
      <c r="G140" s="70"/>
      <c r="H140" s="66"/>
      <c r="I140" s="72"/>
      <c r="J140" s="66"/>
      <c r="K140" s="13"/>
      <c r="L140" s="13"/>
      <c r="M140" s="13"/>
      <c r="N140" s="40"/>
      <c r="O140" s="11">
        <f t="shared" si="40"/>
        <v>0</v>
      </c>
      <c r="P140" s="66"/>
      <c r="Q140" s="66"/>
      <c r="R140" s="66"/>
      <c r="S140" s="66"/>
      <c r="T140" s="66"/>
    </row>
    <row r="141" spans="1:20" ht="12.75" customHeight="1" x14ac:dyDescent="0.2">
      <c r="A141" s="82">
        <v>10</v>
      </c>
      <c r="B141" s="59" t="s">
        <v>101</v>
      </c>
      <c r="C141" s="58" t="s">
        <v>316</v>
      </c>
      <c r="D141" s="60" t="s">
        <v>46</v>
      </c>
      <c r="E141" s="61">
        <v>3.8</v>
      </c>
      <c r="F141" s="67">
        <f>H141+J141+R141</f>
        <v>0.84074264477880001</v>
      </c>
      <c r="G141" s="70">
        <v>0.34</v>
      </c>
      <c r="H141" s="66">
        <f>G141*$P$8/1000</f>
        <v>0.58426620000000007</v>
      </c>
      <c r="I141" s="70">
        <v>0.03</v>
      </c>
      <c r="J141" s="66">
        <f>I141*$P$9/1000</f>
        <v>8.1882899999999995E-2</v>
      </c>
      <c r="K141" s="40" t="s">
        <v>67</v>
      </c>
      <c r="L141" s="40" t="s">
        <v>28</v>
      </c>
      <c r="M141" s="13">
        <v>3.0000000000000001E-3</v>
      </c>
      <c r="N141" s="40">
        <v>21.933</v>
      </c>
      <c r="O141" s="11">
        <f t="shared" si="40"/>
        <v>6.5798999999999996E-2</v>
      </c>
      <c r="P141" s="66">
        <f>E141*F141</f>
        <v>3.19482205015944</v>
      </c>
      <c r="Q141" s="66">
        <f>SUM(O141:O144)</f>
        <v>0.15419899999999997</v>
      </c>
      <c r="R141" s="66">
        <f>Q141*1.02*1.05*$R$14</f>
        <v>0.17459354477879999</v>
      </c>
      <c r="S141" s="66">
        <f t="shared" ref="S141" si="42">F141*$S$17</f>
        <v>0.8698700145982976</v>
      </c>
      <c r="T141" s="66">
        <f t="shared" si="39"/>
        <v>3.3055060554735309</v>
      </c>
    </row>
    <row r="142" spans="1:20" ht="12.75" customHeight="1" x14ac:dyDescent="0.2">
      <c r="A142" s="82"/>
      <c r="B142" s="59"/>
      <c r="C142" s="58"/>
      <c r="D142" s="60"/>
      <c r="E142" s="61"/>
      <c r="F142" s="67"/>
      <c r="G142" s="70"/>
      <c r="H142" s="66"/>
      <c r="I142" s="70"/>
      <c r="J142" s="66"/>
      <c r="K142" s="13" t="s">
        <v>57</v>
      </c>
      <c r="L142" s="13" t="s">
        <v>34</v>
      </c>
      <c r="M142" s="14">
        <v>3.3999999999999998E-3</v>
      </c>
      <c r="N142" s="40">
        <v>26</v>
      </c>
      <c r="O142" s="11">
        <f t="shared" si="40"/>
        <v>8.8399999999999992E-2</v>
      </c>
      <c r="P142" s="66"/>
      <c r="Q142" s="66"/>
      <c r="R142" s="66"/>
      <c r="S142" s="66"/>
      <c r="T142" s="66"/>
    </row>
    <row r="143" spans="1:20" ht="12.75" customHeight="1" x14ac:dyDescent="0.2">
      <c r="A143" s="82"/>
      <c r="B143" s="59"/>
      <c r="C143" s="58"/>
      <c r="D143" s="60"/>
      <c r="E143" s="61"/>
      <c r="F143" s="67"/>
      <c r="G143" s="70"/>
      <c r="H143" s="66"/>
      <c r="I143" s="70"/>
      <c r="J143" s="66"/>
      <c r="K143" s="13"/>
      <c r="L143" s="13"/>
      <c r="M143" s="13"/>
      <c r="N143" s="40"/>
      <c r="O143" s="11">
        <f t="shared" si="40"/>
        <v>0</v>
      </c>
      <c r="P143" s="66"/>
      <c r="Q143" s="66"/>
      <c r="R143" s="66"/>
      <c r="S143" s="66"/>
      <c r="T143" s="66"/>
    </row>
    <row r="144" spans="1:20" ht="12.75" customHeight="1" x14ac:dyDescent="0.2">
      <c r="A144" s="82"/>
      <c r="B144" s="59"/>
      <c r="C144" s="58"/>
      <c r="D144" s="60"/>
      <c r="E144" s="61"/>
      <c r="F144" s="67"/>
      <c r="G144" s="70"/>
      <c r="H144" s="66"/>
      <c r="I144" s="70"/>
      <c r="J144" s="66"/>
      <c r="K144" s="13"/>
      <c r="L144" s="13"/>
      <c r="M144" s="13"/>
      <c r="N144" s="40"/>
      <c r="O144" s="11">
        <f t="shared" si="40"/>
        <v>0</v>
      </c>
      <c r="P144" s="66"/>
      <c r="Q144" s="66"/>
      <c r="R144" s="66"/>
      <c r="S144" s="66"/>
      <c r="T144" s="66"/>
    </row>
    <row r="145" spans="1:20" ht="12.75" customHeight="1" x14ac:dyDescent="0.2">
      <c r="A145" s="82">
        <v>11</v>
      </c>
      <c r="B145" s="58" t="s">
        <v>55</v>
      </c>
      <c r="C145" s="58" t="s">
        <v>317</v>
      </c>
      <c r="D145" s="62" t="s">
        <v>33</v>
      </c>
      <c r="E145" s="61">
        <v>9.3000000000000007</v>
      </c>
      <c r="F145" s="67">
        <f>H145+J145+R145</f>
        <v>3.8689365203999997</v>
      </c>
      <c r="G145" s="70"/>
      <c r="H145" s="66">
        <f>G145*$P$8/1000</f>
        <v>0</v>
      </c>
      <c r="I145" s="70"/>
      <c r="J145" s="66">
        <f>I145*$P$9/1000</f>
        <v>0</v>
      </c>
      <c r="K145" s="13" t="s">
        <v>102</v>
      </c>
      <c r="L145" s="13" t="s">
        <v>33</v>
      </c>
      <c r="M145" s="13">
        <v>1</v>
      </c>
      <c r="N145" s="40">
        <v>3.4169999999999998</v>
      </c>
      <c r="O145" s="11">
        <f t="shared" si="40"/>
        <v>3.4169999999999998</v>
      </c>
      <c r="P145" s="66">
        <f>E145*F145</f>
        <v>35.981109639720003</v>
      </c>
      <c r="Q145" s="66">
        <f>SUM(O145:O148)</f>
        <v>3.4169999999999998</v>
      </c>
      <c r="R145" s="66">
        <f>Q145*1.02*1.05*$R$14</f>
        <v>3.8689365203999997</v>
      </c>
      <c r="S145" s="66">
        <f t="shared" ref="S145" si="43">F145*$S$17</f>
        <v>4.0029750939607593</v>
      </c>
      <c r="T145" s="66">
        <f t="shared" si="39"/>
        <v>37.227668373835066</v>
      </c>
    </row>
    <row r="146" spans="1:20" ht="12.75" customHeight="1" x14ac:dyDescent="0.2">
      <c r="A146" s="82"/>
      <c r="B146" s="58"/>
      <c r="C146" s="58"/>
      <c r="D146" s="62"/>
      <c r="E146" s="61"/>
      <c r="F146" s="67"/>
      <c r="G146" s="70"/>
      <c r="H146" s="66"/>
      <c r="I146" s="70"/>
      <c r="J146" s="66"/>
      <c r="K146" s="13"/>
      <c r="L146" s="13"/>
      <c r="M146" s="14"/>
      <c r="N146" s="40"/>
      <c r="O146" s="11">
        <f t="shared" si="40"/>
        <v>0</v>
      </c>
      <c r="P146" s="66"/>
      <c r="Q146" s="66"/>
      <c r="R146" s="66"/>
      <c r="S146" s="66"/>
      <c r="T146" s="66"/>
    </row>
    <row r="147" spans="1:20" ht="12.75" customHeight="1" x14ac:dyDescent="0.2">
      <c r="A147" s="82"/>
      <c r="B147" s="58"/>
      <c r="C147" s="58"/>
      <c r="D147" s="62"/>
      <c r="E147" s="61"/>
      <c r="F147" s="67"/>
      <c r="G147" s="70"/>
      <c r="H147" s="66"/>
      <c r="I147" s="70"/>
      <c r="J147" s="66"/>
      <c r="K147" s="13"/>
      <c r="L147" s="13"/>
      <c r="M147" s="13"/>
      <c r="N147" s="40"/>
      <c r="O147" s="11">
        <f t="shared" si="40"/>
        <v>0</v>
      </c>
      <c r="P147" s="66"/>
      <c r="Q147" s="66"/>
      <c r="R147" s="66"/>
      <c r="S147" s="66"/>
      <c r="T147" s="66"/>
    </row>
    <row r="148" spans="1:20" ht="12.75" customHeight="1" x14ac:dyDescent="0.2">
      <c r="A148" s="82"/>
      <c r="B148" s="58"/>
      <c r="C148" s="58"/>
      <c r="D148" s="62"/>
      <c r="E148" s="61"/>
      <c r="F148" s="67"/>
      <c r="G148" s="70"/>
      <c r="H148" s="66"/>
      <c r="I148" s="70"/>
      <c r="J148" s="66"/>
      <c r="K148" s="13"/>
      <c r="L148" s="13"/>
      <c r="M148" s="13"/>
      <c r="N148" s="40"/>
      <c r="O148" s="11">
        <f t="shared" si="40"/>
        <v>0</v>
      </c>
      <c r="P148" s="66"/>
      <c r="Q148" s="66"/>
      <c r="R148" s="66"/>
      <c r="S148" s="66"/>
      <c r="T148" s="66"/>
    </row>
    <row r="149" spans="1:20" ht="12.75" customHeight="1" x14ac:dyDescent="0.2">
      <c r="A149" s="82">
        <v>12</v>
      </c>
      <c r="B149" s="58" t="s">
        <v>340</v>
      </c>
      <c r="C149" s="58" t="s">
        <v>407</v>
      </c>
      <c r="D149" s="62" t="s">
        <v>46</v>
      </c>
      <c r="E149" s="61">
        <v>3.3</v>
      </c>
      <c r="F149" s="67">
        <f>H149+J149+R149</f>
        <v>3.8159341532400002</v>
      </c>
      <c r="G149" s="82">
        <v>0.45800000000000002</v>
      </c>
      <c r="H149" s="66">
        <f>G149*$P$8/1000</f>
        <v>0.78704094000000013</v>
      </c>
      <c r="I149" s="69">
        <v>4.1000000000000003E-3</v>
      </c>
      <c r="J149" s="66">
        <f>I149*$P$9/1000</f>
        <v>1.1190663E-2</v>
      </c>
      <c r="K149" s="13" t="s">
        <v>408</v>
      </c>
      <c r="L149" s="13" t="s">
        <v>23</v>
      </c>
      <c r="M149" s="13">
        <v>1.2</v>
      </c>
      <c r="N149" s="40">
        <v>2.2210000000000001</v>
      </c>
      <c r="O149" s="11">
        <f t="shared" ref="O149:O152" si="44">M149*N149</f>
        <v>2.6652</v>
      </c>
      <c r="P149" s="66">
        <f>E149*F149</f>
        <v>12.592582705691999</v>
      </c>
      <c r="Q149" s="66">
        <f>SUM(O149:O152)</f>
        <v>2.6652</v>
      </c>
      <c r="R149" s="66">
        <f>Q149*1.02*1.05*$R$14</f>
        <v>3.0177025502400001</v>
      </c>
      <c r="S149" s="66">
        <f t="shared" ref="S149" si="45">F149*$S$17</f>
        <v>3.9481364698210939</v>
      </c>
      <c r="T149" s="66">
        <f t="shared" ref="T149:T209" si="46">E149*S149</f>
        <v>13.028850350409609</v>
      </c>
    </row>
    <row r="150" spans="1:20" ht="12.75" customHeight="1" x14ac:dyDescent="0.2">
      <c r="A150" s="82"/>
      <c r="B150" s="58"/>
      <c r="C150" s="58"/>
      <c r="D150" s="62"/>
      <c r="E150" s="61"/>
      <c r="F150" s="67"/>
      <c r="G150" s="82"/>
      <c r="H150" s="66"/>
      <c r="I150" s="69"/>
      <c r="J150" s="66"/>
      <c r="K150" s="19"/>
      <c r="L150" s="19"/>
      <c r="M150" s="19"/>
      <c r="N150" s="47"/>
      <c r="O150" s="11">
        <f t="shared" si="44"/>
        <v>0</v>
      </c>
      <c r="P150" s="66"/>
      <c r="Q150" s="66"/>
      <c r="R150" s="66"/>
      <c r="S150" s="66"/>
      <c r="T150" s="66"/>
    </row>
    <row r="151" spans="1:20" ht="12.75" customHeight="1" x14ac:dyDescent="0.2">
      <c r="A151" s="82"/>
      <c r="B151" s="58"/>
      <c r="C151" s="58"/>
      <c r="D151" s="62"/>
      <c r="E151" s="61"/>
      <c r="F151" s="67"/>
      <c r="G151" s="82"/>
      <c r="H151" s="66"/>
      <c r="I151" s="69"/>
      <c r="J151" s="66"/>
      <c r="K151" s="19"/>
      <c r="L151" s="19"/>
      <c r="M151" s="29"/>
      <c r="N151" s="47"/>
      <c r="O151" s="11">
        <f t="shared" si="44"/>
        <v>0</v>
      </c>
      <c r="P151" s="66"/>
      <c r="Q151" s="66"/>
      <c r="R151" s="66"/>
      <c r="S151" s="66"/>
      <c r="T151" s="66"/>
    </row>
    <row r="152" spans="1:20" ht="24" customHeight="1" x14ac:dyDescent="0.2">
      <c r="A152" s="82"/>
      <c r="B152" s="58"/>
      <c r="C152" s="58"/>
      <c r="D152" s="62"/>
      <c r="E152" s="61"/>
      <c r="F152" s="67"/>
      <c r="G152" s="82"/>
      <c r="H152" s="66"/>
      <c r="I152" s="69"/>
      <c r="J152" s="66"/>
      <c r="K152" s="19"/>
      <c r="L152" s="19"/>
      <c r="M152" s="19"/>
      <c r="N152" s="47"/>
      <c r="O152" s="11">
        <f t="shared" si="44"/>
        <v>0</v>
      </c>
      <c r="P152" s="66"/>
      <c r="Q152" s="66"/>
      <c r="R152" s="66"/>
      <c r="S152" s="66"/>
      <c r="T152" s="66"/>
    </row>
    <row r="153" spans="1:20" ht="12.75" customHeight="1" x14ac:dyDescent="0.2">
      <c r="A153" s="82">
        <v>13</v>
      </c>
      <c r="B153" s="58" t="s">
        <v>318</v>
      </c>
      <c r="C153" s="58" t="s">
        <v>319</v>
      </c>
      <c r="D153" s="62" t="s">
        <v>32</v>
      </c>
      <c r="E153" s="61">
        <v>17.2</v>
      </c>
      <c r="F153" s="67">
        <f>H153+J153+R153</f>
        <v>8.3784877437359988</v>
      </c>
      <c r="G153" s="71">
        <v>0.11</v>
      </c>
      <c r="H153" s="66">
        <f>G153*$P$8/1000</f>
        <v>0.18902730000000001</v>
      </c>
      <c r="I153" s="126">
        <v>0.76</v>
      </c>
      <c r="J153" s="66">
        <f>I153*$P$9/1000</f>
        <v>2.0743668</v>
      </c>
      <c r="K153" s="13" t="s">
        <v>320</v>
      </c>
      <c r="L153" s="13" t="s">
        <v>34</v>
      </c>
      <c r="M153" s="13">
        <v>1.26</v>
      </c>
      <c r="N153" s="40">
        <v>4.2779999999999996</v>
      </c>
      <c r="O153" s="11">
        <f t="shared" si="40"/>
        <v>5.3902799999999997</v>
      </c>
      <c r="P153" s="66">
        <f>E153*F153</f>
        <v>144.10998919225918</v>
      </c>
      <c r="Q153" s="66">
        <f>SUM(O153:O156)</f>
        <v>5.4007800000000001</v>
      </c>
      <c r="R153" s="66">
        <f>Q153*1.02*1.05*$R$14</f>
        <v>6.1150936437359995</v>
      </c>
      <c r="S153" s="66">
        <f t="shared" ref="S153" si="47">F153*$S$17</f>
        <v>8.6687588660056853</v>
      </c>
      <c r="T153" s="66">
        <f t="shared" si="46"/>
        <v>149.10265249529778</v>
      </c>
    </row>
    <row r="154" spans="1:20" ht="12.75" customHeight="1" x14ac:dyDescent="0.2">
      <c r="A154" s="82"/>
      <c r="B154" s="58"/>
      <c r="C154" s="58"/>
      <c r="D154" s="62"/>
      <c r="E154" s="61"/>
      <c r="F154" s="67"/>
      <c r="G154" s="71"/>
      <c r="H154" s="66"/>
      <c r="I154" s="126"/>
      <c r="J154" s="66"/>
      <c r="K154" s="33" t="s">
        <v>68</v>
      </c>
      <c r="L154" s="33" t="s">
        <v>34</v>
      </c>
      <c r="M154" s="13">
        <v>7.0000000000000007E-2</v>
      </c>
      <c r="N154" s="40">
        <v>0.15</v>
      </c>
      <c r="O154" s="11">
        <f t="shared" si="40"/>
        <v>1.0500000000000001E-2</v>
      </c>
      <c r="P154" s="66"/>
      <c r="Q154" s="66"/>
      <c r="R154" s="66"/>
      <c r="S154" s="66"/>
      <c r="T154" s="66"/>
    </row>
    <row r="155" spans="1:20" ht="12.75" customHeight="1" x14ac:dyDescent="0.2">
      <c r="A155" s="82"/>
      <c r="B155" s="58"/>
      <c r="C155" s="58"/>
      <c r="D155" s="62"/>
      <c r="E155" s="61"/>
      <c r="F155" s="67"/>
      <c r="G155" s="71"/>
      <c r="H155" s="66"/>
      <c r="I155" s="126"/>
      <c r="J155" s="66"/>
      <c r="K155" s="25"/>
      <c r="L155" s="25"/>
      <c r="M155" s="15"/>
      <c r="N155" s="40"/>
      <c r="O155" s="11">
        <f t="shared" si="40"/>
        <v>0</v>
      </c>
      <c r="P155" s="66"/>
      <c r="Q155" s="66"/>
      <c r="R155" s="66"/>
      <c r="S155" s="66"/>
      <c r="T155" s="66"/>
    </row>
    <row r="156" spans="1:20" ht="30" customHeight="1" x14ac:dyDescent="0.2">
      <c r="A156" s="82"/>
      <c r="B156" s="58"/>
      <c r="C156" s="58"/>
      <c r="D156" s="62"/>
      <c r="E156" s="61"/>
      <c r="F156" s="67"/>
      <c r="G156" s="71"/>
      <c r="H156" s="66"/>
      <c r="I156" s="126"/>
      <c r="J156" s="66"/>
      <c r="K156" s="13"/>
      <c r="L156" s="25"/>
      <c r="M156" s="13"/>
      <c r="N156" s="40"/>
      <c r="O156" s="11">
        <f t="shared" si="40"/>
        <v>0</v>
      </c>
      <c r="P156" s="66"/>
      <c r="Q156" s="66"/>
      <c r="R156" s="66"/>
      <c r="S156" s="66"/>
      <c r="T156" s="66"/>
    </row>
    <row r="157" spans="1:20" ht="12.75" customHeight="1" x14ac:dyDescent="0.2">
      <c r="A157" s="82">
        <v>14</v>
      </c>
      <c r="B157" s="58" t="s">
        <v>321</v>
      </c>
      <c r="C157" s="58" t="s">
        <v>322</v>
      </c>
      <c r="D157" s="60" t="s">
        <v>46</v>
      </c>
      <c r="E157" s="61">
        <v>137.19999999999999</v>
      </c>
      <c r="F157" s="67">
        <f>H157+J157+R157</f>
        <v>1.7122483274999998</v>
      </c>
      <c r="G157" s="71">
        <v>0.1084</v>
      </c>
      <c r="H157" s="66">
        <f>G157*$P$8/1000</f>
        <v>0.18627781200000001</v>
      </c>
      <c r="I157" s="118">
        <v>9.0100000000000006E-3</v>
      </c>
      <c r="J157" s="66">
        <f>I157*$P$9/1000</f>
        <v>2.45921643E-2</v>
      </c>
      <c r="K157" s="13" t="s">
        <v>57</v>
      </c>
      <c r="L157" s="13" t="s">
        <v>34</v>
      </c>
      <c r="M157" s="13">
        <v>5.0999999999999997E-2</v>
      </c>
      <c r="N157" s="27">
        <v>26</v>
      </c>
      <c r="O157" s="11">
        <f t="shared" si="40"/>
        <v>1.3259999999999998</v>
      </c>
      <c r="P157" s="66">
        <f>E157*F157</f>
        <v>234.92047053299996</v>
      </c>
      <c r="Q157" s="66">
        <f>SUM(O157:O160)</f>
        <v>1.3259999999999998</v>
      </c>
      <c r="R157" s="66">
        <f>Q157*1.02*1.05*$R$14</f>
        <v>1.5013783511999998</v>
      </c>
      <c r="S157" s="66">
        <f t="shared" ref="S157" si="48">F157*$S$17</f>
        <v>1.7715688467666659</v>
      </c>
      <c r="T157" s="66">
        <f t="shared" si="46"/>
        <v>243.05924577638655</v>
      </c>
    </row>
    <row r="158" spans="1:20" ht="12.75" customHeight="1" x14ac:dyDescent="0.2">
      <c r="A158" s="82"/>
      <c r="B158" s="58"/>
      <c r="C158" s="58"/>
      <c r="D158" s="60"/>
      <c r="E158" s="61"/>
      <c r="F158" s="67"/>
      <c r="G158" s="71"/>
      <c r="H158" s="66"/>
      <c r="I158" s="118"/>
      <c r="J158" s="66"/>
      <c r="K158" s="33"/>
      <c r="L158" s="33"/>
      <c r="M158" s="13"/>
      <c r="N158" s="40"/>
      <c r="O158" s="11">
        <f t="shared" si="40"/>
        <v>0</v>
      </c>
      <c r="P158" s="66"/>
      <c r="Q158" s="66"/>
      <c r="R158" s="66"/>
      <c r="S158" s="66"/>
      <c r="T158" s="66"/>
    </row>
    <row r="159" spans="1:20" ht="12.75" customHeight="1" x14ac:dyDescent="0.2">
      <c r="A159" s="82"/>
      <c r="B159" s="58"/>
      <c r="C159" s="58"/>
      <c r="D159" s="60"/>
      <c r="E159" s="61"/>
      <c r="F159" s="67"/>
      <c r="G159" s="71"/>
      <c r="H159" s="66"/>
      <c r="I159" s="118"/>
      <c r="J159" s="66"/>
      <c r="K159" s="25"/>
      <c r="L159" s="25"/>
      <c r="M159" s="15"/>
      <c r="N159" s="40"/>
      <c r="O159" s="11">
        <f t="shared" si="40"/>
        <v>0</v>
      </c>
      <c r="P159" s="66"/>
      <c r="Q159" s="66"/>
      <c r="R159" s="66"/>
      <c r="S159" s="66"/>
      <c r="T159" s="66"/>
    </row>
    <row r="160" spans="1:20" ht="12.75" customHeight="1" x14ac:dyDescent="0.2">
      <c r="A160" s="82"/>
      <c r="B160" s="58"/>
      <c r="C160" s="58"/>
      <c r="D160" s="60"/>
      <c r="E160" s="61"/>
      <c r="F160" s="67"/>
      <c r="G160" s="71"/>
      <c r="H160" s="66"/>
      <c r="I160" s="118"/>
      <c r="J160" s="66"/>
      <c r="K160" s="13"/>
      <c r="L160" s="25"/>
      <c r="M160" s="13"/>
      <c r="N160" s="40"/>
      <c r="O160" s="11">
        <f t="shared" si="40"/>
        <v>0</v>
      </c>
      <c r="P160" s="66"/>
      <c r="Q160" s="66"/>
      <c r="R160" s="66"/>
      <c r="S160" s="66"/>
      <c r="T160" s="66"/>
    </row>
    <row r="161" spans="1:20" ht="12.75" customHeight="1" x14ac:dyDescent="0.2">
      <c r="A161" s="82">
        <v>15</v>
      </c>
      <c r="B161" s="58" t="s">
        <v>323</v>
      </c>
      <c r="C161" s="58" t="s">
        <v>324</v>
      </c>
      <c r="D161" s="62" t="s">
        <v>34</v>
      </c>
      <c r="E161" s="61">
        <v>0.9</v>
      </c>
      <c r="F161" s="67">
        <f>H161+J161+R161</f>
        <v>35.883278353608013</v>
      </c>
      <c r="G161" s="82">
        <v>0.7</v>
      </c>
      <c r="H161" s="66">
        <f>G161*$P$8/1000</f>
        <v>1.202901</v>
      </c>
      <c r="I161" s="70">
        <v>0.28000000000000003</v>
      </c>
      <c r="J161" s="66">
        <f>I161*$P$9/1000</f>
        <v>0.76424040000000004</v>
      </c>
      <c r="K161" s="13" t="s">
        <v>88</v>
      </c>
      <c r="L161" s="13" t="s">
        <v>34</v>
      </c>
      <c r="M161" s="13">
        <v>1.02</v>
      </c>
      <c r="N161" s="40">
        <v>29.367000000000001</v>
      </c>
      <c r="O161" s="11">
        <f t="shared" si="40"/>
        <v>29.954340000000002</v>
      </c>
      <c r="P161" s="66">
        <f>E161*F161</f>
        <v>32.294950518247212</v>
      </c>
      <c r="Q161" s="66">
        <f>SUM(O161:O164)</f>
        <v>29.954340000000002</v>
      </c>
      <c r="R161" s="66">
        <f>Q161*1.02*1.05*$R$14</f>
        <v>33.91613695360801</v>
      </c>
      <c r="S161" s="66">
        <f t="shared" ref="S161" si="49">F161*$S$17</f>
        <v>37.126447741330104</v>
      </c>
      <c r="T161" s="66">
        <f t="shared" si="46"/>
        <v>33.413802967197093</v>
      </c>
    </row>
    <row r="162" spans="1:20" ht="12.75" customHeight="1" x14ac:dyDescent="0.2">
      <c r="A162" s="82"/>
      <c r="B162" s="58"/>
      <c r="C162" s="58"/>
      <c r="D162" s="62"/>
      <c r="E162" s="61"/>
      <c r="F162" s="67"/>
      <c r="G162" s="82"/>
      <c r="H162" s="66"/>
      <c r="I162" s="70"/>
      <c r="J162" s="66"/>
      <c r="K162" s="33"/>
      <c r="L162" s="33"/>
      <c r="M162" s="13"/>
      <c r="N162" s="40"/>
      <c r="O162" s="11">
        <f t="shared" si="40"/>
        <v>0</v>
      </c>
      <c r="P162" s="66"/>
      <c r="Q162" s="66"/>
      <c r="R162" s="66"/>
      <c r="S162" s="66"/>
      <c r="T162" s="66"/>
    </row>
    <row r="163" spans="1:20" ht="12.75" customHeight="1" x14ac:dyDescent="0.2">
      <c r="A163" s="82"/>
      <c r="B163" s="58"/>
      <c r="C163" s="58"/>
      <c r="D163" s="62"/>
      <c r="E163" s="61"/>
      <c r="F163" s="67"/>
      <c r="G163" s="82"/>
      <c r="H163" s="66"/>
      <c r="I163" s="70"/>
      <c r="J163" s="66"/>
      <c r="K163" s="25"/>
      <c r="L163" s="25"/>
      <c r="M163" s="15"/>
      <c r="N163" s="40"/>
      <c r="O163" s="11">
        <f t="shared" si="40"/>
        <v>0</v>
      </c>
      <c r="P163" s="66"/>
      <c r="Q163" s="66"/>
      <c r="R163" s="66"/>
      <c r="S163" s="66"/>
      <c r="T163" s="66"/>
    </row>
    <row r="164" spans="1:20" ht="12.75" customHeight="1" x14ac:dyDescent="0.2">
      <c r="A164" s="82"/>
      <c r="B164" s="58"/>
      <c r="C164" s="58"/>
      <c r="D164" s="62"/>
      <c r="E164" s="61"/>
      <c r="F164" s="67"/>
      <c r="G164" s="82"/>
      <c r="H164" s="66"/>
      <c r="I164" s="70"/>
      <c r="J164" s="66"/>
      <c r="K164" s="13"/>
      <c r="L164" s="25"/>
      <c r="M164" s="13"/>
      <c r="N164" s="40"/>
      <c r="O164" s="11">
        <f t="shared" si="40"/>
        <v>0</v>
      </c>
      <c r="P164" s="66"/>
      <c r="Q164" s="66"/>
      <c r="R164" s="66"/>
      <c r="S164" s="66"/>
      <c r="T164" s="66"/>
    </row>
    <row r="165" spans="1:20" ht="12.75" customHeight="1" x14ac:dyDescent="0.2">
      <c r="A165" s="82">
        <v>16</v>
      </c>
      <c r="B165" s="59" t="s">
        <v>156</v>
      </c>
      <c r="C165" s="58" t="s">
        <v>325</v>
      </c>
      <c r="D165" s="60" t="s">
        <v>46</v>
      </c>
      <c r="E165" s="61">
        <v>25</v>
      </c>
      <c r="F165" s="67">
        <f>H165+J165+R165</f>
        <v>5.541586854528</v>
      </c>
      <c r="G165" s="82">
        <v>0.61399999999999999</v>
      </c>
      <c r="H165" s="66">
        <f>G165*$P$8/1000</f>
        <v>1.05511602</v>
      </c>
      <c r="I165" s="69">
        <v>4.5199999999999997E-2</v>
      </c>
      <c r="J165" s="66">
        <f>I165*$P$9/1000</f>
        <v>0.12337023599999999</v>
      </c>
      <c r="K165" s="13" t="s">
        <v>104</v>
      </c>
      <c r="L165" s="13" t="s">
        <v>23</v>
      </c>
      <c r="M165" s="13">
        <v>1.02</v>
      </c>
      <c r="N165" s="40">
        <v>3.222</v>
      </c>
      <c r="O165" s="11">
        <f t="shared" si="40"/>
        <v>3.2864400000000002</v>
      </c>
      <c r="P165" s="66">
        <f>E165*F165</f>
        <v>138.5396713632</v>
      </c>
      <c r="Q165" s="66">
        <f>SUM(O165:O168)</f>
        <v>3.85344</v>
      </c>
      <c r="R165" s="66">
        <f>Q165*1.02*1.05*$R$14</f>
        <v>4.3631005985279998</v>
      </c>
      <c r="S165" s="66">
        <f t="shared" ref="S165" si="50">F165*$S$17</f>
        <v>5.7335740823688939</v>
      </c>
      <c r="T165" s="66">
        <f t="shared" si="46"/>
        <v>143.33935205922234</v>
      </c>
    </row>
    <row r="166" spans="1:20" ht="12.75" customHeight="1" x14ac:dyDescent="0.2">
      <c r="A166" s="82"/>
      <c r="B166" s="59"/>
      <c r="C166" s="58"/>
      <c r="D166" s="60"/>
      <c r="E166" s="61"/>
      <c r="F166" s="67"/>
      <c r="G166" s="82"/>
      <c r="H166" s="66"/>
      <c r="I166" s="69"/>
      <c r="J166" s="66"/>
      <c r="K166" s="13"/>
      <c r="L166" s="13"/>
      <c r="M166" s="13"/>
      <c r="N166" s="40"/>
      <c r="O166" s="11">
        <f t="shared" si="40"/>
        <v>0</v>
      </c>
      <c r="P166" s="66"/>
      <c r="Q166" s="66"/>
      <c r="R166" s="66"/>
      <c r="S166" s="66"/>
      <c r="T166" s="66"/>
    </row>
    <row r="167" spans="1:20" ht="12.75" customHeight="1" x14ac:dyDescent="0.2">
      <c r="A167" s="82"/>
      <c r="B167" s="59"/>
      <c r="C167" s="58"/>
      <c r="D167" s="60"/>
      <c r="E167" s="61"/>
      <c r="F167" s="67"/>
      <c r="G167" s="82"/>
      <c r="H167" s="66"/>
      <c r="I167" s="69"/>
      <c r="J167" s="66"/>
      <c r="K167" s="13" t="s">
        <v>326</v>
      </c>
      <c r="L167" s="13" t="s">
        <v>30</v>
      </c>
      <c r="M167" s="13">
        <v>4.5</v>
      </c>
      <c r="N167" s="40">
        <v>0.126</v>
      </c>
      <c r="O167" s="11">
        <f t="shared" si="40"/>
        <v>0.56699999999999995</v>
      </c>
      <c r="P167" s="66"/>
      <c r="Q167" s="66"/>
      <c r="R167" s="66"/>
      <c r="S167" s="66"/>
      <c r="T167" s="66"/>
    </row>
    <row r="168" spans="1:20" ht="12.75" customHeight="1" x14ac:dyDescent="0.2">
      <c r="A168" s="82"/>
      <c r="B168" s="59"/>
      <c r="C168" s="58"/>
      <c r="D168" s="60"/>
      <c r="E168" s="61"/>
      <c r="F168" s="67"/>
      <c r="G168" s="82"/>
      <c r="H168" s="66"/>
      <c r="I168" s="69"/>
      <c r="J168" s="66"/>
      <c r="K168" s="19"/>
      <c r="L168" s="19"/>
      <c r="M168" s="19"/>
      <c r="N168" s="47"/>
      <c r="O168" s="11">
        <f t="shared" si="40"/>
        <v>0</v>
      </c>
      <c r="P168" s="66"/>
      <c r="Q168" s="66"/>
      <c r="R168" s="66"/>
      <c r="S168" s="66"/>
      <c r="T168" s="66"/>
    </row>
    <row r="169" spans="1:20" ht="12.75" customHeight="1" x14ac:dyDescent="0.2">
      <c r="A169" s="82">
        <v>17</v>
      </c>
      <c r="B169" s="58" t="s">
        <v>156</v>
      </c>
      <c r="C169" s="58" t="s">
        <v>157</v>
      </c>
      <c r="D169" s="60" t="s">
        <v>46</v>
      </c>
      <c r="E169" s="61">
        <v>73.8</v>
      </c>
      <c r="F169" s="67">
        <f>H169+J169+R169</f>
        <v>6.6459745812</v>
      </c>
      <c r="G169" s="71">
        <v>0.61399999999999999</v>
      </c>
      <c r="H169" s="66">
        <f>G169*$P$8/1000</f>
        <v>1.05511602</v>
      </c>
      <c r="I169" s="127">
        <v>3.5999999999999997E-2</v>
      </c>
      <c r="J169" s="66">
        <f>I169*$P$9/1000</f>
        <v>9.8259479999999982E-2</v>
      </c>
      <c r="K169" s="13" t="s">
        <v>66</v>
      </c>
      <c r="L169" s="13" t="s">
        <v>23</v>
      </c>
      <c r="M169" s="13">
        <v>1.02</v>
      </c>
      <c r="N169" s="40">
        <v>4.2</v>
      </c>
      <c r="O169" s="11">
        <f t="shared" si="40"/>
        <v>4.2840000000000007</v>
      </c>
      <c r="P169" s="66">
        <f>E169*F169</f>
        <v>490.47292409255999</v>
      </c>
      <c r="Q169" s="66">
        <f>SUM(O169:O172)</f>
        <v>4.8510000000000009</v>
      </c>
      <c r="R169" s="66">
        <f>Q169*1.02*1.05*$R$14</f>
        <v>5.4925990811999998</v>
      </c>
      <c r="S169" s="66">
        <f t="shared" ref="S169" si="51">F169*$S$17</f>
        <v>6.8762231128282769</v>
      </c>
      <c r="T169" s="66">
        <f t="shared" si="46"/>
        <v>507.46526572672684</v>
      </c>
    </row>
    <row r="170" spans="1:20" ht="12.75" customHeight="1" x14ac:dyDescent="0.2">
      <c r="A170" s="82"/>
      <c r="B170" s="58"/>
      <c r="C170" s="58"/>
      <c r="D170" s="60"/>
      <c r="E170" s="61"/>
      <c r="F170" s="67"/>
      <c r="G170" s="71"/>
      <c r="H170" s="66"/>
      <c r="I170" s="127"/>
      <c r="J170" s="66"/>
      <c r="K170" s="13"/>
      <c r="L170" s="13"/>
      <c r="M170" s="13"/>
      <c r="N170" s="40"/>
      <c r="O170" s="11">
        <f t="shared" si="40"/>
        <v>0</v>
      </c>
      <c r="P170" s="66"/>
      <c r="Q170" s="66"/>
      <c r="R170" s="66"/>
      <c r="S170" s="66"/>
      <c r="T170" s="66"/>
    </row>
    <row r="171" spans="1:20" ht="12.75" customHeight="1" x14ac:dyDescent="0.2">
      <c r="A171" s="82"/>
      <c r="B171" s="58"/>
      <c r="C171" s="58"/>
      <c r="D171" s="60"/>
      <c r="E171" s="61"/>
      <c r="F171" s="67"/>
      <c r="G171" s="71"/>
      <c r="H171" s="66"/>
      <c r="I171" s="127"/>
      <c r="J171" s="66"/>
      <c r="K171" s="13" t="s">
        <v>65</v>
      </c>
      <c r="L171" s="13" t="s">
        <v>30</v>
      </c>
      <c r="M171" s="13">
        <v>4.5</v>
      </c>
      <c r="N171" s="40">
        <v>0.126</v>
      </c>
      <c r="O171" s="11">
        <f t="shared" si="40"/>
        <v>0.56699999999999995</v>
      </c>
      <c r="P171" s="66"/>
      <c r="Q171" s="66"/>
      <c r="R171" s="66"/>
      <c r="S171" s="66"/>
      <c r="T171" s="66"/>
    </row>
    <row r="172" spans="1:20" ht="12.75" customHeight="1" x14ac:dyDescent="0.2">
      <c r="A172" s="82"/>
      <c r="B172" s="58"/>
      <c r="C172" s="58"/>
      <c r="D172" s="60"/>
      <c r="E172" s="61"/>
      <c r="F172" s="67"/>
      <c r="G172" s="71"/>
      <c r="H172" s="66"/>
      <c r="I172" s="127"/>
      <c r="J172" s="66"/>
      <c r="K172" s="13"/>
      <c r="L172" s="25"/>
      <c r="M172" s="13"/>
      <c r="N172" s="40"/>
      <c r="O172" s="11">
        <f t="shared" si="40"/>
        <v>0</v>
      </c>
      <c r="P172" s="66"/>
      <c r="Q172" s="66"/>
      <c r="R172" s="66"/>
      <c r="S172" s="66"/>
      <c r="T172" s="66"/>
    </row>
    <row r="173" spans="1:20" ht="12.75" customHeight="1" x14ac:dyDescent="0.2">
      <c r="A173" s="82">
        <v>18</v>
      </c>
      <c r="B173" s="58" t="s">
        <v>63</v>
      </c>
      <c r="C173" s="58" t="s">
        <v>158</v>
      </c>
      <c r="D173" s="62" t="s">
        <v>33</v>
      </c>
      <c r="E173" s="61">
        <v>85.6</v>
      </c>
      <c r="F173" s="67">
        <f>H173+J173+R173</f>
        <v>0.87477282611999996</v>
      </c>
      <c r="G173" s="71">
        <v>0.17100000000000001</v>
      </c>
      <c r="H173" s="66">
        <f>G173*$P$8/1000</f>
        <v>0.29385153000000003</v>
      </c>
      <c r="I173" s="118">
        <v>1.1599999999999999E-2</v>
      </c>
      <c r="J173" s="66">
        <f>I173*$P$9/1000</f>
        <v>3.1661387999999999E-2</v>
      </c>
      <c r="K173" s="13" t="s">
        <v>66</v>
      </c>
      <c r="L173" s="13" t="s">
        <v>23</v>
      </c>
      <c r="M173" s="13">
        <v>0.10199999999999999</v>
      </c>
      <c r="N173" s="40">
        <v>4.2</v>
      </c>
      <c r="O173" s="11">
        <f t="shared" si="40"/>
        <v>0.4284</v>
      </c>
      <c r="P173" s="66">
        <f>E173*F173</f>
        <v>74.880553915871985</v>
      </c>
      <c r="Q173" s="66">
        <f>SUM(O173:O176)</f>
        <v>0.48509999999999998</v>
      </c>
      <c r="R173" s="66">
        <f>Q173*1.02*1.05*$R$14</f>
        <v>0.54925990811999992</v>
      </c>
      <c r="S173" s="66">
        <f t="shared" ref="S173" si="52">F173*$S$17</f>
        <v>0.90507916513191966</v>
      </c>
      <c r="T173" s="66">
        <f t="shared" si="46"/>
        <v>77.474776535292321</v>
      </c>
    </row>
    <row r="174" spans="1:20" ht="12.75" customHeight="1" x14ac:dyDescent="0.2">
      <c r="A174" s="82"/>
      <c r="B174" s="58"/>
      <c r="C174" s="58"/>
      <c r="D174" s="62"/>
      <c r="E174" s="61"/>
      <c r="F174" s="67"/>
      <c r="G174" s="71"/>
      <c r="H174" s="66"/>
      <c r="I174" s="118"/>
      <c r="J174" s="66"/>
      <c r="K174" s="13"/>
      <c r="L174" s="13"/>
      <c r="M174" s="13"/>
      <c r="N174" s="40"/>
      <c r="O174" s="11">
        <f t="shared" si="40"/>
        <v>0</v>
      </c>
      <c r="P174" s="66"/>
      <c r="Q174" s="66"/>
      <c r="R174" s="66"/>
      <c r="S174" s="66"/>
      <c r="T174" s="66"/>
    </row>
    <row r="175" spans="1:20" ht="12.75" customHeight="1" x14ac:dyDescent="0.2">
      <c r="A175" s="82"/>
      <c r="B175" s="58"/>
      <c r="C175" s="58"/>
      <c r="D175" s="62"/>
      <c r="E175" s="61"/>
      <c r="F175" s="67"/>
      <c r="G175" s="71"/>
      <c r="H175" s="66"/>
      <c r="I175" s="118"/>
      <c r="J175" s="66"/>
      <c r="K175" s="13" t="s">
        <v>65</v>
      </c>
      <c r="L175" s="13" t="s">
        <v>30</v>
      </c>
      <c r="M175" s="13">
        <v>0.45</v>
      </c>
      <c r="N175" s="40">
        <v>0.126</v>
      </c>
      <c r="O175" s="11">
        <f t="shared" si="40"/>
        <v>5.67E-2</v>
      </c>
      <c r="P175" s="66"/>
      <c r="Q175" s="66"/>
      <c r="R175" s="66"/>
      <c r="S175" s="66"/>
      <c r="T175" s="66"/>
    </row>
    <row r="176" spans="1:20" ht="12.75" customHeight="1" x14ac:dyDescent="0.2">
      <c r="A176" s="82"/>
      <c r="B176" s="58"/>
      <c r="C176" s="58"/>
      <c r="D176" s="62"/>
      <c r="E176" s="61"/>
      <c r="F176" s="67"/>
      <c r="G176" s="71"/>
      <c r="H176" s="66"/>
      <c r="I176" s="118"/>
      <c r="J176" s="66"/>
      <c r="K176" s="13"/>
      <c r="L176" s="25"/>
      <c r="M176" s="13"/>
      <c r="N176" s="40"/>
      <c r="O176" s="11">
        <f t="shared" si="40"/>
        <v>0</v>
      </c>
      <c r="P176" s="66"/>
      <c r="Q176" s="66"/>
      <c r="R176" s="66"/>
      <c r="S176" s="66"/>
      <c r="T176" s="66"/>
    </row>
    <row r="177" spans="1:20" ht="12.75" customHeight="1" x14ac:dyDescent="0.2">
      <c r="A177" s="82">
        <v>19</v>
      </c>
      <c r="B177" s="58" t="s">
        <v>327</v>
      </c>
      <c r="C177" s="59" t="s">
        <v>409</v>
      </c>
      <c r="D177" s="60" t="s">
        <v>41</v>
      </c>
      <c r="E177" s="61">
        <v>85.9</v>
      </c>
      <c r="F177" s="67">
        <f>H177+J177+R177</f>
        <v>6.6939145800719988</v>
      </c>
      <c r="G177" s="71">
        <v>0.43</v>
      </c>
      <c r="H177" s="66">
        <f>G177*$P$8/1000</f>
        <v>0.7389249</v>
      </c>
      <c r="I177" s="126">
        <v>0.03</v>
      </c>
      <c r="J177" s="66">
        <f>I177*$P$9/1000</f>
        <v>8.1882899999999995E-2</v>
      </c>
      <c r="K177" s="19" t="s">
        <v>328</v>
      </c>
      <c r="L177" s="19" t="s">
        <v>23</v>
      </c>
      <c r="M177" s="19">
        <v>1.02</v>
      </c>
      <c r="N177" s="47">
        <v>4.5</v>
      </c>
      <c r="O177" s="11">
        <f t="shared" si="40"/>
        <v>4.59</v>
      </c>
      <c r="P177" s="66">
        <f>E177*F177</f>
        <v>575.00726242818473</v>
      </c>
      <c r="Q177" s="66">
        <f>SUM(O177:O180)</f>
        <v>5.1870599999999998</v>
      </c>
      <c r="R177" s="66">
        <f>Q177*1.02*1.05*$R$14</f>
        <v>5.8731067800719989</v>
      </c>
      <c r="S177" s="66">
        <f t="shared" ref="S177" si="53">F177*$S$17</f>
        <v>6.9258239838886473</v>
      </c>
      <c r="T177" s="66">
        <f t="shared" si="46"/>
        <v>594.92828021603486</v>
      </c>
    </row>
    <row r="178" spans="1:20" ht="12.75" customHeight="1" x14ac:dyDescent="0.2">
      <c r="A178" s="82"/>
      <c r="B178" s="58"/>
      <c r="C178" s="59"/>
      <c r="D178" s="60"/>
      <c r="E178" s="61"/>
      <c r="F178" s="67"/>
      <c r="G178" s="71"/>
      <c r="H178" s="66"/>
      <c r="I178" s="126"/>
      <c r="J178" s="66"/>
      <c r="K178" s="19" t="s">
        <v>329</v>
      </c>
      <c r="L178" s="19" t="s">
        <v>33</v>
      </c>
      <c r="M178" s="19">
        <v>1.07</v>
      </c>
      <c r="N178" s="47">
        <v>0.55800000000000005</v>
      </c>
      <c r="O178" s="11">
        <f t="shared" si="40"/>
        <v>0.59706000000000004</v>
      </c>
      <c r="P178" s="66"/>
      <c r="Q178" s="66"/>
      <c r="R178" s="66"/>
      <c r="S178" s="66"/>
      <c r="T178" s="66"/>
    </row>
    <row r="179" spans="1:20" ht="12.75" customHeight="1" x14ac:dyDescent="0.2">
      <c r="A179" s="82"/>
      <c r="B179" s="58"/>
      <c r="C179" s="59"/>
      <c r="D179" s="60"/>
      <c r="E179" s="61"/>
      <c r="F179" s="67"/>
      <c r="G179" s="71"/>
      <c r="H179" s="66"/>
      <c r="I179" s="126"/>
      <c r="J179" s="66"/>
      <c r="K179" s="13"/>
      <c r="L179" s="13"/>
      <c r="M179" s="13"/>
      <c r="N179" s="40"/>
      <c r="O179" s="11">
        <f t="shared" si="40"/>
        <v>0</v>
      </c>
      <c r="P179" s="66"/>
      <c r="Q179" s="66"/>
      <c r="R179" s="66"/>
      <c r="S179" s="66"/>
      <c r="T179" s="66"/>
    </row>
    <row r="180" spans="1:20" ht="12.75" customHeight="1" x14ac:dyDescent="0.2">
      <c r="A180" s="82"/>
      <c r="B180" s="58"/>
      <c r="C180" s="59"/>
      <c r="D180" s="60"/>
      <c r="E180" s="61"/>
      <c r="F180" s="67"/>
      <c r="G180" s="71"/>
      <c r="H180" s="66"/>
      <c r="I180" s="126"/>
      <c r="J180" s="66"/>
      <c r="K180" s="13"/>
      <c r="L180" s="25"/>
      <c r="M180" s="13"/>
      <c r="N180" s="40"/>
      <c r="O180" s="11">
        <f t="shared" si="40"/>
        <v>0</v>
      </c>
      <c r="P180" s="66"/>
      <c r="Q180" s="66"/>
      <c r="R180" s="66"/>
      <c r="S180" s="66"/>
      <c r="T180" s="66"/>
    </row>
    <row r="181" spans="1:20" ht="12.75" customHeight="1" x14ac:dyDescent="0.2">
      <c r="A181" s="82">
        <v>20</v>
      </c>
      <c r="B181" s="59" t="s">
        <v>387</v>
      </c>
      <c r="C181" s="58" t="s">
        <v>388</v>
      </c>
      <c r="D181" s="60" t="s">
        <v>46</v>
      </c>
      <c r="E181" s="61">
        <v>48</v>
      </c>
      <c r="F181" s="67">
        <f>H181+J181+R181</f>
        <v>2.2796260903614001</v>
      </c>
      <c r="G181" s="70">
        <v>0.74</v>
      </c>
      <c r="H181" s="66">
        <f>G181*$P$8/1000</f>
        <v>1.2716382000000002</v>
      </c>
      <c r="I181" s="69">
        <v>0.12770000000000001</v>
      </c>
      <c r="J181" s="66">
        <f>I181*$P$9/1000</f>
        <v>0.348548211</v>
      </c>
      <c r="K181" s="40" t="s">
        <v>67</v>
      </c>
      <c r="L181" s="40" t="s">
        <v>28</v>
      </c>
      <c r="M181" s="13">
        <v>2.6499999999999999E-2</v>
      </c>
      <c r="N181" s="40">
        <v>21.933</v>
      </c>
      <c r="O181" s="11">
        <f t="shared" si="40"/>
        <v>0.58122450000000003</v>
      </c>
      <c r="P181" s="66">
        <f>E181*F181</f>
        <v>109.4220523373472</v>
      </c>
      <c r="Q181" s="66">
        <f>SUM(O181:O184)</f>
        <v>0.58240950000000002</v>
      </c>
      <c r="R181" s="66">
        <f>Q181*1.02*1.05*$R$14</f>
        <v>0.65943967936140002</v>
      </c>
      <c r="S181" s="66">
        <f t="shared" ref="S181" si="54">F181*$S$17</f>
        <v>2.3586033048472927</v>
      </c>
      <c r="T181" s="66">
        <f t="shared" si="46"/>
        <v>113.21295863267005</v>
      </c>
    </row>
    <row r="182" spans="1:20" ht="12.75" customHeight="1" x14ac:dyDescent="0.2">
      <c r="A182" s="82"/>
      <c r="B182" s="59"/>
      <c r="C182" s="58"/>
      <c r="D182" s="60"/>
      <c r="E182" s="61"/>
      <c r="F182" s="67"/>
      <c r="G182" s="70"/>
      <c r="H182" s="66"/>
      <c r="I182" s="69"/>
      <c r="J182" s="66"/>
      <c r="K182" s="13"/>
      <c r="L182" s="13"/>
      <c r="M182" s="14"/>
      <c r="N182" s="40"/>
      <c r="O182" s="11">
        <f t="shared" si="40"/>
        <v>0</v>
      </c>
      <c r="P182" s="66"/>
      <c r="Q182" s="66"/>
      <c r="R182" s="66"/>
      <c r="S182" s="66"/>
      <c r="T182" s="66"/>
    </row>
    <row r="183" spans="1:20" ht="12.75" customHeight="1" x14ac:dyDescent="0.2">
      <c r="A183" s="82"/>
      <c r="B183" s="59"/>
      <c r="C183" s="58"/>
      <c r="D183" s="60"/>
      <c r="E183" s="61"/>
      <c r="F183" s="67"/>
      <c r="G183" s="70"/>
      <c r="H183" s="66"/>
      <c r="I183" s="69"/>
      <c r="J183" s="66"/>
      <c r="K183" s="13" t="s">
        <v>68</v>
      </c>
      <c r="L183" s="13" t="s">
        <v>34</v>
      </c>
      <c r="M183" s="13">
        <v>7.9000000000000008E-3</v>
      </c>
      <c r="N183" s="40">
        <v>0.15</v>
      </c>
      <c r="O183" s="11">
        <f t="shared" si="40"/>
        <v>1.1850000000000001E-3</v>
      </c>
      <c r="P183" s="66"/>
      <c r="Q183" s="66"/>
      <c r="R183" s="66"/>
      <c r="S183" s="66"/>
      <c r="T183" s="66"/>
    </row>
    <row r="184" spans="1:20" ht="12.75" customHeight="1" x14ac:dyDescent="0.2">
      <c r="A184" s="82"/>
      <c r="B184" s="59"/>
      <c r="C184" s="58"/>
      <c r="D184" s="60"/>
      <c r="E184" s="61"/>
      <c r="F184" s="67"/>
      <c r="G184" s="70"/>
      <c r="H184" s="66"/>
      <c r="I184" s="69"/>
      <c r="J184" s="66"/>
      <c r="K184" s="13"/>
      <c r="L184" s="13"/>
      <c r="M184" s="13"/>
      <c r="N184" s="40"/>
      <c r="O184" s="11">
        <f t="shared" si="40"/>
        <v>0</v>
      </c>
      <c r="P184" s="66"/>
      <c r="Q184" s="66"/>
      <c r="R184" s="66"/>
      <c r="S184" s="66"/>
      <c r="T184" s="66"/>
    </row>
    <row r="185" spans="1:20" ht="12.75" customHeight="1" x14ac:dyDescent="0.2">
      <c r="A185" s="82">
        <v>21</v>
      </c>
      <c r="B185" s="58" t="s">
        <v>330</v>
      </c>
      <c r="C185" s="58" t="s">
        <v>107</v>
      </c>
      <c r="D185" s="60" t="s">
        <v>46</v>
      </c>
      <c r="E185" s="61">
        <v>159.69999999999999</v>
      </c>
      <c r="F185" s="67">
        <f>H185+J185+R185</f>
        <v>0.73616439300000003</v>
      </c>
      <c r="G185" s="69">
        <v>9.4299999999999995E-2</v>
      </c>
      <c r="H185" s="66">
        <f>G185*$P$8/1000</f>
        <v>0.162047949</v>
      </c>
      <c r="I185" s="68">
        <v>5.0000000000000001E-3</v>
      </c>
      <c r="J185" s="66">
        <f>I185*$P$9/1000</f>
        <v>1.364715E-2</v>
      </c>
      <c r="K185" s="13" t="s">
        <v>106</v>
      </c>
      <c r="L185" s="13" t="s">
        <v>30</v>
      </c>
      <c r="M185" s="13">
        <v>9</v>
      </c>
      <c r="N185" s="40">
        <v>5.5E-2</v>
      </c>
      <c r="O185" s="11">
        <f t="shared" si="40"/>
        <v>0.495</v>
      </c>
      <c r="P185" s="66">
        <f>E185*F185</f>
        <v>117.56545356209999</v>
      </c>
      <c r="Q185" s="66">
        <f>SUM(O185:O188)</f>
        <v>0.495</v>
      </c>
      <c r="R185" s="66">
        <f>Q185*1.02*1.05*$R$14</f>
        <v>0.56046929400000001</v>
      </c>
      <c r="S185" s="66">
        <f t="shared" ref="S185" si="55">F185*$S$17</f>
        <v>0.76166866907784603</v>
      </c>
      <c r="T185" s="66">
        <f t="shared" si="46"/>
        <v>121.63848645173201</v>
      </c>
    </row>
    <row r="186" spans="1:20" ht="12.75" customHeight="1" x14ac:dyDescent="0.2">
      <c r="A186" s="82"/>
      <c r="B186" s="58"/>
      <c r="C186" s="58"/>
      <c r="D186" s="60"/>
      <c r="E186" s="61"/>
      <c r="F186" s="67"/>
      <c r="G186" s="69"/>
      <c r="H186" s="66"/>
      <c r="I186" s="68"/>
      <c r="J186" s="66"/>
      <c r="K186" s="13"/>
      <c r="L186" s="13"/>
      <c r="M186" s="14"/>
      <c r="N186" s="40"/>
      <c r="O186" s="11">
        <f t="shared" si="40"/>
        <v>0</v>
      </c>
      <c r="P186" s="66"/>
      <c r="Q186" s="66"/>
      <c r="R186" s="66"/>
      <c r="S186" s="66"/>
      <c r="T186" s="66"/>
    </row>
    <row r="187" spans="1:20" ht="12.75" customHeight="1" x14ac:dyDescent="0.2">
      <c r="A187" s="82"/>
      <c r="B187" s="58"/>
      <c r="C187" s="58"/>
      <c r="D187" s="60"/>
      <c r="E187" s="61"/>
      <c r="F187" s="67"/>
      <c r="G187" s="69"/>
      <c r="H187" s="66"/>
      <c r="I187" s="68"/>
      <c r="J187" s="66"/>
      <c r="K187" s="13"/>
      <c r="L187" s="13"/>
      <c r="M187" s="13"/>
      <c r="N187" s="40"/>
      <c r="O187" s="11">
        <f t="shared" si="40"/>
        <v>0</v>
      </c>
      <c r="P187" s="66"/>
      <c r="Q187" s="66"/>
      <c r="R187" s="66"/>
      <c r="S187" s="66"/>
      <c r="T187" s="66"/>
    </row>
    <row r="188" spans="1:20" ht="12.75" customHeight="1" x14ac:dyDescent="0.2">
      <c r="A188" s="82"/>
      <c r="B188" s="58"/>
      <c r="C188" s="58"/>
      <c r="D188" s="60"/>
      <c r="E188" s="61"/>
      <c r="F188" s="67"/>
      <c r="G188" s="69"/>
      <c r="H188" s="66"/>
      <c r="I188" s="68"/>
      <c r="J188" s="66"/>
      <c r="K188" s="13"/>
      <c r="L188" s="13"/>
      <c r="M188" s="13"/>
      <c r="N188" s="40"/>
      <c r="O188" s="11">
        <f t="shared" si="40"/>
        <v>0</v>
      </c>
      <c r="P188" s="66"/>
      <c r="Q188" s="66"/>
      <c r="R188" s="66"/>
      <c r="S188" s="66"/>
      <c r="T188" s="66"/>
    </row>
    <row r="189" spans="1:20" ht="12.75" customHeight="1" x14ac:dyDescent="0.2">
      <c r="A189" s="82">
        <v>22</v>
      </c>
      <c r="B189" s="59" t="s">
        <v>389</v>
      </c>
      <c r="C189" s="58" t="s">
        <v>391</v>
      </c>
      <c r="D189" s="60" t="s">
        <v>46</v>
      </c>
      <c r="E189" s="61">
        <v>159.69999999999999</v>
      </c>
      <c r="F189" s="67">
        <f>H189+J189+R189</f>
        <v>1.0425414900479999</v>
      </c>
      <c r="G189" s="68">
        <v>0.28899999999999998</v>
      </c>
      <c r="H189" s="66">
        <f>G189*$P$8/1000</f>
        <v>0.49662626999999998</v>
      </c>
      <c r="I189" s="70">
        <v>0.01</v>
      </c>
      <c r="J189" s="66">
        <f>I189*$P$9/1000</f>
        <v>2.7294300000000001E-2</v>
      </c>
      <c r="K189" s="40" t="s">
        <v>331</v>
      </c>
      <c r="L189" s="13" t="s">
        <v>30</v>
      </c>
      <c r="M189" s="13">
        <v>0.63</v>
      </c>
      <c r="N189" s="40">
        <v>0.58299999999999996</v>
      </c>
      <c r="O189" s="11">
        <f t="shared" si="40"/>
        <v>0.36729000000000001</v>
      </c>
      <c r="P189" s="66">
        <f>E189*F189</f>
        <v>166.49387596066558</v>
      </c>
      <c r="Q189" s="66">
        <f>SUM(O189:O192)</f>
        <v>0.45804</v>
      </c>
      <c r="R189" s="66">
        <f>Q189*1.02*1.05*$R$14</f>
        <v>0.51862092004799998</v>
      </c>
      <c r="S189" s="66">
        <f t="shared" ref="S189" si="56">F189*$S$17</f>
        <v>1.078660142671821</v>
      </c>
      <c r="T189" s="66">
        <f t="shared" si="46"/>
        <v>172.2620247846898</v>
      </c>
    </row>
    <row r="190" spans="1:20" ht="12.75" customHeight="1" x14ac:dyDescent="0.2">
      <c r="A190" s="82"/>
      <c r="B190" s="59"/>
      <c r="C190" s="58"/>
      <c r="D190" s="60"/>
      <c r="E190" s="61"/>
      <c r="F190" s="67"/>
      <c r="G190" s="68"/>
      <c r="H190" s="66"/>
      <c r="I190" s="70"/>
      <c r="J190" s="66"/>
      <c r="K190" s="13" t="s">
        <v>69</v>
      </c>
      <c r="L190" s="13" t="s">
        <v>30</v>
      </c>
      <c r="M190" s="15">
        <v>0.55000000000000004</v>
      </c>
      <c r="N190" s="40">
        <v>0.16500000000000001</v>
      </c>
      <c r="O190" s="11">
        <f t="shared" si="40"/>
        <v>9.0750000000000011E-2</v>
      </c>
      <c r="P190" s="66"/>
      <c r="Q190" s="66"/>
      <c r="R190" s="66"/>
      <c r="S190" s="66"/>
      <c r="T190" s="66"/>
    </row>
    <row r="191" spans="1:20" ht="12.75" customHeight="1" x14ac:dyDescent="0.2">
      <c r="A191" s="82"/>
      <c r="B191" s="59"/>
      <c r="C191" s="58"/>
      <c r="D191" s="60"/>
      <c r="E191" s="61"/>
      <c r="F191" s="67"/>
      <c r="G191" s="68"/>
      <c r="H191" s="66"/>
      <c r="I191" s="70"/>
      <c r="J191" s="66"/>
      <c r="K191" s="13"/>
      <c r="L191" s="13"/>
      <c r="M191" s="13"/>
      <c r="N191" s="40"/>
      <c r="O191" s="11">
        <f t="shared" si="40"/>
        <v>0</v>
      </c>
      <c r="P191" s="66"/>
      <c r="Q191" s="66"/>
      <c r="R191" s="66"/>
      <c r="S191" s="66"/>
      <c r="T191" s="66"/>
    </row>
    <row r="192" spans="1:20" ht="12.75" customHeight="1" x14ac:dyDescent="0.2">
      <c r="A192" s="82"/>
      <c r="B192" s="59"/>
      <c r="C192" s="58"/>
      <c r="D192" s="60"/>
      <c r="E192" s="61"/>
      <c r="F192" s="67"/>
      <c r="G192" s="68"/>
      <c r="H192" s="66"/>
      <c r="I192" s="70"/>
      <c r="J192" s="66"/>
      <c r="K192" s="13"/>
      <c r="L192" s="13"/>
      <c r="M192" s="13"/>
      <c r="N192" s="40"/>
      <c r="O192" s="11">
        <f t="shared" si="40"/>
        <v>0</v>
      </c>
      <c r="P192" s="66"/>
      <c r="Q192" s="66"/>
      <c r="R192" s="66"/>
      <c r="S192" s="66"/>
      <c r="T192" s="66"/>
    </row>
    <row r="193" spans="1:20" ht="12.75" customHeight="1" x14ac:dyDescent="0.2">
      <c r="A193" s="82">
        <v>23</v>
      </c>
      <c r="B193" s="59" t="s">
        <v>390</v>
      </c>
      <c r="C193" s="58" t="s">
        <v>392</v>
      </c>
      <c r="D193" s="60" t="s">
        <v>46</v>
      </c>
      <c r="E193" s="61">
        <v>78.099999999999994</v>
      </c>
      <c r="F193" s="67">
        <f>H193+J193+R193</f>
        <v>1.9217399402583599</v>
      </c>
      <c r="G193" s="70">
        <v>0.57999999999999996</v>
      </c>
      <c r="H193" s="66">
        <f>G193*$P$8/1000</f>
        <v>0.99668939999999995</v>
      </c>
      <c r="I193" s="69">
        <v>0.1192</v>
      </c>
      <c r="J193" s="66">
        <f>I193*$P$9/1000</f>
        <v>0.325348056</v>
      </c>
      <c r="K193" s="40" t="s">
        <v>67</v>
      </c>
      <c r="L193" s="40" t="s">
        <v>28</v>
      </c>
      <c r="M193" s="13">
        <v>2.41E-2</v>
      </c>
      <c r="N193" s="40">
        <v>21.933</v>
      </c>
      <c r="O193" s="11">
        <f t="shared" si="40"/>
        <v>0.52858530000000004</v>
      </c>
      <c r="P193" s="66">
        <f>E193*F193</f>
        <v>150.0878893341779</v>
      </c>
      <c r="Q193" s="66">
        <f>SUM(O193:O196)</f>
        <v>0.52965030000000002</v>
      </c>
      <c r="R193" s="66">
        <f>Q193*1.02*1.05*$R$14</f>
        <v>0.59970248425836004</v>
      </c>
      <c r="S193" s="66">
        <f t="shared" ref="S193" si="57">F193*$S$17</f>
        <v>1.9883182568031708</v>
      </c>
      <c r="T193" s="66">
        <f t="shared" si="46"/>
        <v>155.28765585632763</v>
      </c>
    </row>
    <row r="194" spans="1:20" ht="12.75" customHeight="1" x14ac:dyDescent="0.2">
      <c r="A194" s="82"/>
      <c r="B194" s="59"/>
      <c r="C194" s="58"/>
      <c r="D194" s="60"/>
      <c r="E194" s="61"/>
      <c r="F194" s="67"/>
      <c r="G194" s="70"/>
      <c r="H194" s="66"/>
      <c r="I194" s="69"/>
      <c r="J194" s="66"/>
      <c r="K194" s="13"/>
      <c r="L194" s="13"/>
      <c r="M194" s="14"/>
      <c r="N194" s="40"/>
      <c r="O194" s="11">
        <f t="shared" si="40"/>
        <v>0</v>
      </c>
      <c r="P194" s="66"/>
      <c r="Q194" s="66"/>
      <c r="R194" s="66"/>
      <c r="S194" s="66"/>
      <c r="T194" s="66"/>
    </row>
    <row r="195" spans="1:20" ht="12.75" customHeight="1" x14ac:dyDescent="0.2">
      <c r="A195" s="82"/>
      <c r="B195" s="59"/>
      <c r="C195" s="58"/>
      <c r="D195" s="60"/>
      <c r="E195" s="61"/>
      <c r="F195" s="67"/>
      <c r="G195" s="70"/>
      <c r="H195" s="66"/>
      <c r="I195" s="69"/>
      <c r="J195" s="66"/>
      <c r="K195" s="13" t="s">
        <v>68</v>
      </c>
      <c r="L195" s="13" t="s">
        <v>34</v>
      </c>
      <c r="M195" s="13">
        <v>7.1000000000000004E-3</v>
      </c>
      <c r="N195" s="40">
        <v>0.15</v>
      </c>
      <c r="O195" s="11">
        <f t="shared" si="40"/>
        <v>1.065E-3</v>
      </c>
      <c r="P195" s="66"/>
      <c r="Q195" s="66"/>
      <c r="R195" s="66"/>
      <c r="S195" s="66"/>
      <c r="T195" s="66"/>
    </row>
    <row r="196" spans="1:20" ht="12.75" customHeight="1" x14ac:dyDescent="0.2">
      <c r="A196" s="82"/>
      <c r="B196" s="59"/>
      <c r="C196" s="58"/>
      <c r="D196" s="60"/>
      <c r="E196" s="61"/>
      <c r="F196" s="67"/>
      <c r="G196" s="70"/>
      <c r="H196" s="66"/>
      <c r="I196" s="69"/>
      <c r="J196" s="66"/>
      <c r="K196" s="13"/>
      <c r="L196" s="13"/>
      <c r="M196" s="13"/>
      <c r="N196" s="40"/>
      <c r="O196" s="11">
        <f t="shared" si="40"/>
        <v>0</v>
      </c>
      <c r="P196" s="66"/>
      <c r="Q196" s="66"/>
      <c r="R196" s="66"/>
      <c r="S196" s="66"/>
      <c r="T196" s="66"/>
    </row>
    <row r="197" spans="1:20" ht="12.75" customHeight="1" x14ac:dyDescent="0.2">
      <c r="A197" s="82">
        <v>24</v>
      </c>
      <c r="B197" s="58" t="s">
        <v>332</v>
      </c>
      <c r="C197" s="58" t="s">
        <v>105</v>
      </c>
      <c r="D197" s="60" t="s">
        <v>46</v>
      </c>
      <c r="E197" s="61">
        <v>233.8</v>
      </c>
      <c r="F197" s="67">
        <f>H197+J197+R197</f>
        <v>0.67821210600000004</v>
      </c>
      <c r="G197" s="69">
        <v>6.8199999999999997E-2</v>
      </c>
      <c r="H197" s="66">
        <f>G197*$P$8/1000</f>
        <v>0.11719692600000001</v>
      </c>
      <c r="I197" s="69">
        <v>2.0000000000000001E-4</v>
      </c>
      <c r="J197" s="66">
        <f>I197*$P$9/1000</f>
        <v>5.4588599999999998E-4</v>
      </c>
      <c r="K197" s="13" t="s">
        <v>106</v>
      </c>
      <c r="L197" s="13" t="s">
        <v>30</v>
      </c>
      <c r="M197" s="13">
        <v>9</v>
      </c>
      <c r="N197" s="40">
        <v>5.5E-2</v>
      </c>
      <c r="O197" s="11">
        <f t="shared" si="40"/>
        <v>0.495</v>
      </c>
      <c r="P197" s="66">
        <f>E197*F197</f>
        <v>158.56599038280001</v>
      </c>
      <c r="Q197" s="66">
        <f>SUM(O197:O200)</f>
        <v>0.495</v>
      </c>
      <c r="R197" s="66">
        <f>Q197*1.02*1.05*$R$14</f>
        <v>0.56046929400000001</v>
      </c>
      <c r="S197" s="66">
        <f t="shared" ref="S197" si="58">F197*$S$17</f>
        <v>0.70170863606208544</v>
      </c>
      <c r="T197" s="66">
        <f t="shared" si="46"/>
        <v>164.0594791113156</v>
      </c>
    </row>
    <row r="198" spans="1:20" ht="12.75" customHeight="1" x14ac:dyDescent="0.2">
      <c r="A198" s="82"/>
      <c r="B198" s="58"/>
      <c r="C198" s="58"/>
      <c r="D198" s="60"/>
      <c r="E198" s="61"/>
      <c r="F198" s="67"/>
      <c r="G198" s="69"/>
      <c r="H198" s="66"/>
      <c r="I198" s="69"/>
      <c r="J198" s="66"/>
      <c r="K198" s="13"/>
      <c r="L198" s="13"/>
      <c r="M198" s="14"/>
      <c r="N198" s="40"/>
      <c r="O198" s="11">
        <f t="shared" si="40"/>
        <v>0</v>
      </c>
      <c r="P198" s="66"/>
      <c r="Q198" s="66"/>
      <c r="R198" s="66"/>
      <c r="S198" s="66"/>
      <c r="T198" s="66"/>
    </row>
    <row r="199" spans="1:20" ht="12.75" customHeight="1" x14ac:dyDescent="0.2">
      <c r="A199" s="82"/>
      <c r="B199" s="58"/>
      <c r="C199" s="58"/>
      <c r="D199" s="60"/>
      <c r="E199" s="61"/>
      <c r="F199" s="67"/>
      <c r="G199" s="69"/>
      <c r="H199" s="66"/>
      <c r="I199" s="69"/>
      <c r="J199" s="66"/>
      <c r="K199" s="13"/>
      <c r="L199" s="13"/>
      <c r="M199" s="13"/>
      <c r="N199" s="40"/>
      <c r="O199" s="11">
        <f t="shared" si="40"/>
        <v>0</v>
      </c>
      <c r="P199" s="66"/>
      <c r="Q199" s="66"/>
      <c r="R199" s="66"/>
      <c r="S199" s="66"/>
      <c r="T199" s="66"/>
    </row>
    <row r="200" spans="1:20" ht="12.75" customHeight="1" x14ac:dyDescent="0.2">
      <c r="A200" s="82"/>
      <c r="B200" s="58"/>
      <c r="C200" s="58"/>
      <c r="D200" s="60"/>
      <c r="E200" s="61"/>
      <c r="F200" s="67"/>
      <c r="G200" s="69"/>
      <c r="H200" s="66"/>
      <c r="I200" s="69"/>
      <c r="J200" s="66"/>
      <c r="K200" s="13"/>
      <c r="L200" s="13"/>
      <c r="M200" s="13"/>
      <c r="N200" s="40"/>
      <c r="O200" s="11">
        <f t="shared" si="40"/>
        <v>0</v>
      </c>
      <c r="P200" s="66"/>
      <c r="Q200" s="66"/>
      <c r="R200" s="66"/>
      <c r="S200" s="66"/>
      <c r="T200" s="66"/>
    </row>
    <row r="201" spans="1:20" ht="12.75" customHeight="1" x14ac:dyDescent="0.2">
      <c r="A201" s="82">
        <v>25</v>
      </c>
      <c r="B201" s="59" t="s">
        <v>393</v>
      </c>
      <c r="C201" s="58" t="s">
        <v>394</v>
      </c>
      <c r="D201" s="60" t="s">
        <v>46</v>
      </c>
      <c r="E201" s="61">
        <v>425.6</v>
      </c>
      <c r="F201" s="67">
        <f>H201+J201+R201</f>
        <v>0.93267019612799995</v>
      </c>
      <c r="G201" s="68">
        <v>0.23100000000000001</v>
      </c>
      <c r="H201" s="66">
        <f>G201*$P$8/1000</f>
        <v>0.39695733</v>
      </c>
      <c r="I201" s="68">
        <v>8.9999999999999993E-3</v>
      </c>
      <c r="J201" s="66">
        <f>I201*$P$9/1000</f>
        <v>2.4564869999999996E-2</v>
      </c>
      <c r="K201" s="40" t="s">
        <v>331</v>
      </c>
      <c r="L201" s="13" t="s">
        <v>30</v>
      </c>
      <c r="M201" s="13">
        <v>0.63</v>
      </c>
      <c r="N201" s="40">
        <v>0.58299999999999996</v>
      </c>
      <c r="O201" s="11">
        <f t="shared" si="40"/>
        <v>0.36729000000000001</v>
      </c>
      <c r="P201" s="66">
        <f>E201*F201</f>
        <v>396.9444354720768</v>
      </c>
      <c r="Q201" s="66">
        <f>SUM(O201:O204)</f>
        <v>0.45144000000000001</v>
      </c>
      <c r="R201" s="66">
        <f>Q201*1.02*1.05*$R$14</f>
        <v>0.51114799612799999</v>
      </c>
      <c r="S201" s="66">
        <f t="shared" ref="S201" si="59">F201*$S$17</f>
        <v>0.96498237856688529</v>
      </c>
      <c r="T201" s="66">
        <f t="shared" si="46"/>
        <v>410.6965003180664</v>
      </c>
    </row>
    <row r="202" spans="1:20" ht="12.75" customHeight="1" x14ac:dyDescent="0.2">
      <c r="A202" s="82"/>
      <c r="B202" s="59"/>
      <c r="C202" s="58"/>
      <c r="D202" s="60"/>
      <c r="E202" s="61"/>
      <c r="F202" s="67"/>
      <c r="G202" s="68"/>
      <c r="H202" s="66"/>
      <c r="I202" s="68"/>
      <c r="J202" s="66"/>
      <c r="K202" s="13" t="s">
        <v>69</v>
      </c>
      <c r="L202" s="13" t="s">
        <v>30</v>
      </c>
      <c r="M202" s="15">
        <v>0.51</v>
      </c>
      <c r="N202" s="40">
        <v>0.16500000000000001</v>
      </c>
      <c r="O202" s="11">
        <f t="shared" si="40"/>
        <v>8.4150000000000003E-2</v>
      </c>
      <c r="P202" s="66"/>
      <c r="Q202" s="66"/>
      <c r="R202" s="66"/>
      <c r="S202" s="66"/>
      <c r="T202" s="66"/>
    </row>
    <row r="203" spans="1:20" ht="12.75" customHeight="1" x14ac:dyDescent="0.2">
      <c r="A203" s="82"/>
      <c r="B203" s="59"/>
      <c r="C203" s="58"/>
      <c r="D203" s="60"/>
      <c r="E203" s="61"/>
      <c r="F203" s="67"/>
      <c r="G203" s="68"/>
      <c r="H203" s="66"/>
      <c r="I203" s="68"/>
      <c r="J203" s="66"/>
      <c r="K203" s="13"/>
      <c r="L203" s="13"/>
      <c r="M203" s="13"/>
      <c r="N203" s="40"/>
      <c r="O203" s="11">
        <f t="shared" si="40"/>
        <v>0</v>
      </c>
      <c r="P203" s="66"/>
      <c r="Q203" s="66"/>
      <c r="R203" s="66"/>
      <c r="S203" s="66"/>
      <c r="T203" s="66"/>
    </row>
    <row r="204" spans="1:20" ht="12.75" customHeight="1" x14ac:dyDescent="0.2">
      <c r="A204" s="82"/>
      <c r="B204" s="59"/>
      <c r="C204" s="58"/>
      <c r="D204" s="60"/>
      <c r="E204" s="61"/>
      <c r="F204" s="67"/>
      <c r="G204" s="68"/>
      <c r="H204" s="66"/>
      <c r="I204" s="68"/>
      <c r="J204" s="66"/>
      <c r="K204" s="13"/>
      <c r="L204" s="13"/>
      <c r="M204" s="13"/>
      <c r="N204" s="40"/>
      <c r="O204" s="11">
        <f t="shared" si="40"/>
        <v>0</v>
      </c>
      <c r="P204" s="66"/>
      <c r="Q204" s="66"/>
      <c r="R204" s="66"/>
      <c r="S204" s="66"/>
      <c r="T204" s="66"/>
    </row>
    <row r="205" spans="1:20" ht="12.75" customHeight="1" x14ac:dyDescent="0.2">
      <c r="A205" s="82">
        <v>26</v>
      </c>
      <c r="B205" s="58" t="s">
        <v>333</v>
      </c>
      <c r="C205" s="58" t="s">
        <v>334</v>
      </c>
      <c r="D205" s="60" t="s">
        <v>46</v>
      </c>
      <c r="E205" s="61">
        <v>129.4</v>
      </c>
      <c r="F205" s="67">
        <f>H205+J205+R205</f>
        <v>0.97560234988319994</v>
      </c>
      <c r="G205" s="68">
        <v>0.27800000000000002</v>
      </c>
      <c r="H205" s="66">
        <f>G205*$P$8/1000</f>
        <v>0.47772354000000006</v>
      </c>
      <c r="I205" s="68">
        <v>8.0000000000000002E-3</v>
      </c>
      <c r="J205" s="66">
        <f>I205*$P$9/1000</f>
        <v>2.1835439999999998E-2</v>
      </c>
      <c r="K205" s="13" t="s">
        <v>335</v>
      </c>
      <c r="L205" s="13" t="s">
        <v>30</v>
      </c>
      <c r="M205" s="13">
        <v>7.4999999999999997E-2</v>
      </c>
      <c r="N205" s="40">
        <v>0.23300000000000001</v>
      </c>
      <c r="O205" s="11">
        <f t="shared" si="40"/>
        <v>1.7475000000000001E-2</v>
      </c>
      <c r="P205" s="66">
        <f>E205*F205</f>
        <v>126.24294407488608</v>
      </c>
      <c r="Q205" s="66">
        <f>SUM(O205:O208)</f>
        <v>0.42043599999999998</v>
      </c>
      <c r="R205" s="66">
        <f>Q205*1.02*1.05*$R$14</f>
        <v>0.4760433698831999</v>
      </c>
      <c r="S205" s="66">
        <f t="shared" ref="S205" si="60">F205*$S$17</f>
        <v>1.0094019086641099</v>
      </c>
      <c r="T205" s="66">
        <f t="shared" si="46"/>
        <v>130.61660698113585</v>
      </c>
    </row>
    <row r="206" spans="1:20" ht="12.75" customHeight="1" x14ac:dyDescent="0.2">
      <c r="A206" s="82"/>
      <c r="B206" s="58"/>
      <c r="C206" s="58"/>
      <c r="D206" s="60"/>
      <c r="E206" s="61"/>
      <c r="F206" s="67"/>
      <c r="G206" s="68"/>
      <c r="H206" s="66"/>
      <c r="I206" s="68"/>
      <c r="J206" s="66"/>
      <c r="K206" s="13" t="s">
        <v>91</v>
      </c>
      <c r="L206" s="13" t="s">
        <v>30</v>
      </c>
      <c r="M206" s="24">
        <v>0.183</v>
      </c>
      <c r="N206" s="40">
        <v>1.25</v>
      </c>
      <c r="O206" s="11">
        <f t="shared" si="40"/>
        <v>0.22875000000000001</v>
      </c>
      <c r="P206" s="66"/>
      <c r="Q206" s="66"/>
      <c r="R206" s="66"/>
      <c r="S206" s="66"/>
      <c r="T206" s="66"/>
    </row>
    <row r="207" spans="1:20" ht="12.75" customHeight="1" x14ac:dyDescent="0.2">
      <c r="A207" s="82"/>
      <c r="B207" s="58"/>
      <c r="C207" s="58"/>
      <c r="D207" s="60"/>
      <c r="E207" s="61"/>
      <c r="F207" s="67"/>
      <c r="G207" s="68"/>
      <c r="H207" s="66"/>
      <c r="I207" s="68"/>
      <c r="J207" s="66"/>
      <c r="K207" s="13" t="s">
        <v>336</v>
      </c>
      <c r="L207" s="13" t="s">
        <v>30</v>
      </c>
      <c r="M207" s="15">
        <v>0.51</v>
      </c>
      <c r="N207" s="40">
        <v>0.16500000000000001</v>
      </c>
      <c r="O207" s="11">
        <f t="shared" si="40"/>
        <v>8.4150000000000003E-2</v>
      </c>
      <c r="P207" s="66"/>
      <c r="Q207" s="66"/>
      <c r="R207" s="66"/>
      <c r="S207" s="66"/>
      <c r="T207" s="66"/>
    </row>
    <row r="208" spans="1:20" ht="12.75" customHeight="1" x14ac:dyDescent="0.2">
      <c r="A208" s="82"/>
      <c r="B208" s="58"/>
      <c r="C208" s="58"/>
      <c r="D208" s="60"/>
      <c r="E208" s="61"/>
      <c r="F208" s="67"/>
      <c r="G208" s="68"/>
      <c r="H208" s="66"/>
      <c r="I208" s="68"/>
      <c r="J208" s="66"/>
      <c r="K208" s="13" t="s">
        <v>93</v>
      </c>
      <c r="L208" s="13" t="s">
        <v>30</v>
      </c>
      <c r="M208" s="13">
        <v>0.113</v>
      </c>
      <c r="N208" s="40">
        <v>0.79700000000000004</v>
      </c>
      <c r="O208" s="11">
        <f t="shared" ref="O208:O224" si="61">M208*N208</f>
        <v>9.0061000000000002E-2</v>
      </c>
      <c r="P208" s="66"/>
      <c r="Q208" s="66"/>
      <c r="R208" s="66"/>
      <c r="S208" s="66"/>
      <c r="T208" s="66"/>
    </row>
    <row r="209" spans="1:20" ht="12.75" customHeight="1" x14ac:dyDescent="0.2">
      <c r="A209" s="82">
        <v>27</v>
      </c>
      <c r="B209" s="59" t="s">
        <v>111</v>
      </c>
      <c r="C209" s="58" t="s">
        <v>112</v>
      </c>
      <c r="D209" s="60" t="s">
        <v>46</v>
      </c>
      <c r="E209" s="61">
        <v>110.1</v>
      </c>
      <c r="F209" s="67">
        <f>H209+J209+R209</f>
        <v>1.2659348680032001</v>
      </c>
      <c r="G209" s="82">
        <v>0.371</v>
      </c>
      <c r="H209" s="66">
        <f>G209*$P$8/1000</f>
        <v>0.63753753000000002</v>
      </c>
      <c r="I209" s="68">
        <v>6.2E-2</v>
      </c>
      <c r="J209" s="66">
        <f>I209*$P$9/1000</f>
        <v>0.16922466</v>
      </c>
      <c r="K209" s="13" t="s">
        <v>57</v>
      </c>
      <c r="L209" s="13" t="s">
        <v>34</v>
      </c>
      <c r="M209" s="13">
        <v>1.5100000000000001E-2</v>
      </c>
      <c r="N209" s="40">
        <v>26</v>
      </c>
      <c r="O209" s="11">
        <f t="shared" si="61"/>
        <v>0.3926</v>
      </c>
      <c r="P209" s="66">
        <f>E209*F209</f>
        <v>139.37942896715234</v>
      </c>
      <c r="Q209" s="66">
        <f>SUM(O209:O212)</f>
        <v>0.40553600000000001</v>
      </c>
      <c r="R209" s="66">
        <f>Q209*1.02*1.05*$R$14</f>
        <v>0.4591726780032</v>
      </c>
      <c r="S209" s="66">
        <f t="shared" ref="S209" si="62">F209*$S$17</f>
        <v>1.3097929419295291</v>
      </c>
      <c r="T209" s="66">
        <f t="shared" si="46"/>
        <v>144.20820290644116</v>
      </c>
    </row>
    <row r="210" spans="1:20" ht="12.75" customHeight="1" x14ac:dyDescent="0.2">
      <c r="A210" s="82"/>
      <c r="B210" s="59"/>
      <c r="C210" s="58"/>
      <c r="D210" s="60"/>
      <c r="E210" s="61"/>
      <c r="F210" s="67"/>
      <c r="G210" s="82"/>
      <c r="H210" s="66"/>
      <c r="I210" s="68"/>
      <c r="J210" s="66"/>
      <c r="K210" s="13"/>
      <c r="L210" s="13"/>
      <c r="M210" s="13"/>
      <c r="N210" s="40"/>
      <c r="O210" s="11">
        <f t="shared" si="61"/>
        <v>0</v>
      </c>
      <c r="P210" s="66"/>
      <c r="Q210" s="66"/>
      <c r="R210" s="66"/>
      <c r="S210" s="66"/>
      <c r="T210" s="66"/>
    </row>
    <row r="211" spans="1:20" ht="12.75" customHeight="1" x14ac:dyDescent="0.2">
      <c r="A211" s="82"/>
      <c r="B211" s="59"/>
      <c r="C211" s="58"/>
      <c r="D211" s="60"/>
      <c r="E211" s="61"/>
      <c r="F211" s="67"/>
      <c r="G211" s="82"/>
      <c r="H211" s="66"/>
      <c r="I211" s="68"/>
      <c r="J211" s="66"/>
      <c r="K211" s="13" t="s">
        <v>103</v>
      </c>
      <c r="L211" s="13" t="s">
        <v>23</v>
      </c>
      <c r="M211" s="14">
        <v>2.64E-2</v>
      </c>
      <c r="N211" s="40">
        <v>0.49</v>
      </c>
      <c r="O211" s="11">
        <f t="shared" si="61"/>
        <v>1.2936E-2</v>
      </c>
      <c r="P211" s="66"/>
      <c r="Q211" s="66"/>
      <c r="R211" s="66"/>
      <c r="S211" s="66"/>
      <c r="T211" s="66"/>
    </row>
    <row r="212" spans="1:20" ht="12.75" customHeight="1" x14ac:dyDescent="0.2">
      <c r="A212" s="82"/>
      <c r="B212" s="59"/>
      <c r="C212" s="58"/>
      <c r="D212" s="60"/>
      <c r="E212" s="61"/>
      <c r="F212" s="67"/>
      <c r="G212" s="82"/>
      <c r="H212" s="66"/>
      <c r="I212" s="68"/>
      <c r="J212" s="66"/>
      <c r="K212" s="19"/>
      <c r="L212" s="19"/>
      <c r="M212" s="19"/>
      <c r="N212" s="47"/>
      <c r="O212" s="11">
        <f t="shared" si="61"/>
        <v>0</v>
      </c>
      <c r="P212" s="66"/>
      <c r="Q212" s="66"/>
      <c r="R212" s="66"/>
      <c r="S212" s="66"/>
      <c r="T212" s="66"/>
    </row>
    <row r="213" spans="1:20" ht="12.75" customHeight="1" x14ac:dyDescent="0.2">
      <c r="A213" s="82">
        <v>28</v>
      </c>
      <c r="B213" s="59" t="s">
        <v>113</v>
      </c>
      <c r="C213" s="58" t="s">
        <v>114</v>
      </c>
      <c r="D213" s="60" t="s">
        <v>46</v>
      </c>
      <c r="E213" s="61">
        <v>108.9</v>
      </c>
      <c r="F213" s="67">
        <f>H213+J213+R213</f>
        <v>5.7716692643999989</v>
      </c>
      <c r="G213" s="82">
        <v>0.94699999999999995</v>
      </c>
      <c r="H213" s="66">
        <f>G213*$P$8/1000</f>
        <v>1.6273532099999999</v>
      </c>
      <c r="I213" s="70">
        <v>0.02</v>
      </c>
      <c r="J213" s="66">
        <f>I213*$P$9/1000</f>
        <v>5.4588600000000001E-2</v>
      </c>
      <c r="K213" s="13" t="s">
        <v>115</v>
      </c>
      <c r="L213" s="13" t="s">
        <v>23</v>
      </c>
      <c r="M213" s="13">
        <v>1</v>
      </c>
      <c r="N213" s="40">
        <v>3.222</v>
      </c>
      <c r="O213" s="11">
        <f t="shared" si="61"/>
        <v>3.222</v>
      </c>
      <c r="P213" s="66">
        <f>E213*F213</f>
        <v>628.5347828931599</v>
      </c>
      <c r="Q213" s="66">
        <f>SUM(O213:O216)</f>
        <v>3.6120000000000001</v>
      </c>
      <c r="R213" s="66">
        <f>Q213*1.02*1.05*$R$14</f>
        <v>4.0897274543999993</v>
      </c>
      <c r="S213" s="66">
        <f t="shared" ref="S213" si="63">F213*$S$17</f>
        <v>5.9716276537882722</v>
      </c>
      <c r="T213" s="66">
        <f t="shared" ref="T213" si="64">E213*S213</f>
        <v>650.31025149754282</v>
      </c>
    </row>
    <row r="214" spans="1:20" ht="12.75" customHeight="1" x14ac:dyDescent="0.2">
      <c r="A214" s="82"/>
      <c r="B214" s="59"/>
      <c r="C214" s="58"/>
      <c r="D214" s="60"/>
      <c r="E214" s="61"/>
      <c r="F214" s="67"/>
      <c r="G214" s="82"/>
      <c r="H214" s="66"/>
      <c r="I214" s="70"/>
      <c r="J214" s="66"/>
      <c r="K214" s="13"/>
      <c r="L214" s="13"/>
      <c r="M214" s="13"/>
      <c r="N214" s="40"/>
      <c r="O214" s="11">
        <f t="shared" si="61"/>
        <v>0</v>
      </c>
      <c r="P214" s="66"/>
      <c r="Q214" s="66"/>
      <c r="R214" s="66"/>
      <c r="S214" s="66"/>
      <c r="T214" s="66"/>
    </row>
    <row r="215" spans="1:20" ht="12.75" customHeight="1" x14ac:dyDescent="0.2">
      <c r="A215" s="82"/>
      <c r="B215" s="59"/>
      <c r="C215" s="58"/>
      <c r="D215" s="60"/>
      <c r="E215" s="61"/>
      <c r="F215" s="67"/>
      <c r="G215" s="82"/>
      <c r="H215" s="66"/>
      <c r="I215" s="70"/>
      <c r="J215" s="66"/>
      <c r="K215" s="13" t="s">
        <v>57</v>
      </c>
      <c r="L215" s="13" t="s">
        <v>34</v>
      </c>
      <c r="M215" s="24">
        <v>1.4999999999999999E-2</v>
      </c>
      <c r="N215" s="40">
        <v>26</v>
      </c>
      <c r="O215" s="11">
        <f t="shared" si="61"/>
        <v>0.39</v>
      </c>
      <c r="P215" s="66"/>
      <c r="Q215" s="66"/>
      <c r="R215" s="66"/>
      <c r="S215" s="66"/>
      <c r="T215" s="66"/>
    </row>
    <row r="216" spans="1:20" ht="12.75" customHeight="1" x14ac:dyDescent="0.2">
      <c r="A216" s="82"/>
      <c r="B216" s="59"/>
      <c r="C216" s="58"/>
      <c r="D216" s="60"/>
      <c r="E216" s="61"/>
      <c r="F216" s="67"/>
      <c r="G216" s="82"/>
      <c r="H216" s="66"/>
      <c r="I216" s="70"/>
      <c r="J216" s="66"/>
      <c r="K216" s="19"/>
      <c r="L216" s="19"/>
      <c r="M216" s="19"/>
      <c r="N216" s="47"/>
      <c r="O216" s="11">
        <f t="shared" si="61"/>
        <v>0</v>
      </c>
      <c r="P216" s="66"/>
      <c r="Q216" s="66"/>
      <c r="R216" s="66"/>
      <c r="S216" s="66"/>
      <c r="T216" s="66"/>
    </row>
    <row r="217" spans="1:20" ht="12.75" customHeight="1" x14ac:dyDescent="0.2">
      <c r="A217" s="82">
        <v>29</v>
      </c>
      <c r="B217" s="58" t="s">
        <v>108</v>
      </c>
      <c r="C217" s="58" t="s">
        <v>337</v>
      </c>
      <c r="D217" s="60" t="s">
        <v>46</v>
      </c>
      <c r="E217" s="61">
        <v>25</v>
      </c>
      <c r="F217" s="67">
        <f>H217+J217+R217</f>
        <v>4.6236628629600007</v>
      </c>
      <c r="G217" s="82">
        <v>1.03</v>
      </c>
      <c r="H217" s="66">
        <f>G217*$P$8/1000</f>
        <v>1.7699829000000002</v>
      </c>
      <c r="I217" s="68">
        <v>0.14499999999999999</v>
      </c>
      <c r="J217" s="66">
        <f>I217*$P$9/1000</f>
        <v>0.39576734999999996</v>
      </c>
      <c r="K217" s="13" t="s">
        <v>338</v>
      </c>
      <c r="L217" s="13" t="s">
        <v>23</v>
      </c>
      <c r="M217" s="13">
        <v>1</v>
      </c>
      <c r="N217" s="40">
        <v>1.181</v>
      </c>
      <c r="O217" s="11">
        <f t="shared" si="61"/>
        <v>1.181</v>
      </c>
      <c r="P217" s="66">
        <f>E217*F217</f>
        <v>115.59157157400001</v>
      </c>
      <c r="Q217" s="66">
        <f>SUM(O217:O220)</f>
        <v>2.1708000000000003</v>
      </c>
      <c r="R217" s="66">
        <f>Q217*1.02*1.05*$R$14</f>
        <v>2.4579126129600004</v>
      </c>
      <c r="S217" s="66">
        <f t="shared" ref="S217" si="65">F217*$S$17</f>
        <v>4.7838487878283011</v>
      </c>
      <c r="T217" s="66">
        <f t="shared" ref="T217:T221" si="66">E217*S217</f>
        <v>119.59621969570753</v>
      </c>
    </row>
    <row r="218" spans="1:20" ht="12.75" customHeight="1" x14ac:dyDescent="0.2">
      <c r="A218" s="82"/>
      <c r="B218" s="58"/>
      <c r="C218" s="58"/>
      <c r="D218" s="60"/>
      <c r="E218" s="61"/>
      <c r="F218" s="67"/>
      <c r="G218" s="82"/>
      <c r="H218" s="66"/>
      <c r="I218" s="68"/>
      <c r="J218" s="66"/>
      <c r="K218" s="13" t="s">
        <v>109</v>
      </c>
      <c r="L218" s="13" t="s">
        <v>30</v>
      </c>
      <c r="M218" s="13">
        <v>1.81</v>
      </c>
      <c r="N218" s="40">
        <v>0.4</v>
      </c>
      <c r="O218" s="11">
        <f t="shared" si="61"/>
        <v>0.72400000000000009</v>
      </c>
      <c r="P218" s="66"/>
      <c r="Q218" s="66"/>
      <c r="R218" s="66"/>
      <c r="S218" s="66"/>
      <c r="T218" s="66"/>
    </row>
    <row r="219" spans="1:20" ht="12.75" customHeight="1" x14ac:dyDescent="0.2">
      <c r="A219" s="82"/>
      <c r="B219" s="58"/>
      <c r="C219" s="58"/>
      <c r="D219" s="60"/>
      <c r="E219" s="61"/>
      <c r="F219" s="67"/>
      <c r="G219" s="82"/>
      <c r="H219" s="66"/>
      <c r="I219" s="68"/>
      <c r="J219" s="66"/>
      <c r="K219" s="13" t="s">
        <v>31</v>
      </c>
      <c r="L219" s="13" t="s">
        <v>30</v>
      </c>
      <c r="M219" s="15">
        <v>0.12</v>
      </c>
      <c r="N219" s="40">
        <v>1</v>
      </c>
      <c r="O219" s="11">
        <f t="shared" si="61"/>
        <v>0.12</v>
      </c>
      <c r="P219" s="66"/>
      <c r="Q219" s="66"/>
      <c r="R219" s="66"/>
      <c r="S219" s="66"/>
      <c r="T219" s="66"/>
    </row>
    <row r="220" spans="1:20" ht="12.75" customHeight="1" x14ac:dyDescent="0.2">
      <c r="A220" s="82"/>
      <c r="B220" s="58"/>
      <c r="C220" s="58"/>
      <c r="D220" s="60"/>
      <c r="E220" s="61"/>
      <c r="F220" s="67"/>
      <c r="G220" s="82"/>
      <c r="H220" s="66"/>
      <c r="I220" s="68"/>
      <c r="J220" s="66"/>
      <c r="K220" s="13" t="s">
        <v>110</v>
      </c>
      <c r="L220" s="13" t="s">
        <v>30</v>
      </c>
      <c r="M220" s="13">
        <v>0.15</v>
      </c>
      <c r="N220" s="47">
        <v>0.97199999999999998</v>
      </c>
      <c r="O220" s="11">
        <f t="shared" si="61"/>
        <v>0.14579999999999999</v>
      </c>
      <c r="P220" s="66"/>
      <c r="Q220" s="66"/>
      <c r="R220" s="66"/>
      <c r="S220" s="66"/>
      <c r="T220" s="66"/>
    </row>
    <row r="221" spans="1:20" ht="12.75" customHeight="1" x14ac:dyDescent="0.2">
      <c r="A221" s="82">
        <v>30</v>
      </c>
      <c r="B221" s="58" t="s">
        <v>90</v>
      </c>
      <c r="C221" s="58" t="s">
        <v>339</v>
      </c>
      <c r="D221" s="62" t="s">
        <v>23</v>
      </c>
      <c r="E221" s="61">
        <v>3.5</v>
      </c>
      <c r="F221" s="67">
        <f>H221+J221+R221</f>
        <v>1.0322246124036001</v>
      </c>
      <c r="G221" s="82">
        <v>0.38400000000000001</v>
      </c>
      <c r="H221" s="66">
        <f>G221*$P$8/1000</f>
        <v>0.65987711999999998</v>
      </c>
      <c r="I221" s="68"/>
      <c r="J221" s="66">
        <f>I221*$P$9/1000</f>
        <v>0</v>
      </c>
      <c r="K221" s="13" t="s">
        <v>91</v>
      </c>
      <c r="L221" s="13" t="s">
        <v>30</v>
      </c>
      <c r="M221" s="13">
        <v>0.24399999999999999</v>
      </c>
      <c r="N221" s="16">
        <v>1.25</v>
      </c>
      <c r="O221" s="11">
        <f t="shared" si="61"/>
        <v>0.30499999999999999</v>
      </c>
      <c r="P221" s="66">
        <f>E221*F221</f>
        <v>3.6127861434126003</v>
      </c>
      <c r="Q221" s="66">
        <f>SUM(O221:O224)</f>
        <v>0.32885300000000001</v>
      </c>
      <c r="R221" s="66">
        <f>Q221*1.02*1.05*$R$14</f>
        <v>0.37234749240360004</v>
      </c>
      <c r="S221" s="66">
        <f t="shared" ref="S221" si="67">F221*$S$17</f>
        <v>1.0679858387538794</v>
      </c>
      <c r="T221" s="66">
        <f t="shared" si="66"/>
        <v>3.7379504356385782</v>
      </c>
    </row>
    <row r="222" spans="1:20" ht="12.75" customHeight="1" x14ac:dyDescent="0.2">
      <c r="A222" s="82"/>
      <c r="B222" s="58"/>
      <c r="C222" s="58"/>
      <c r="D222" s="62"/>
      <c r="E222" s="61"/>
      <c r="F222" s="67"/>
      <c r="G222" s="82"/>
      <c r="H222" s="66"/>
      <c r="I222" s="68"/>
      <c r="J222" s="66"/>
      <c r="K222" s="13" t="s">
        <v>92</v>
      </c>
      <c r="L222" s="13" t="s">
        <v>30</v>
      </c>
      <c r="M222" s="13">
        <v>2E-3</v>
      </c>
      <c r="N222" s="16">
        <v>1.167</v>
      </c>
      <c r="O222" s="11">
        <f t="shared" si="61"/>
        <v>2.3340000000000001E-3</v>
      </c>
      <c r="P222" s="66"/>
      <c r="Q222" s="66"/>
      <c r="R222" s="66"/>
      <c r="S222" s="66"/>
      <c r="T222" s="66"/>
    </row>
    <row r="223" spans="1:20" ht="12.75" customHeight="1" x14ac:dyDescent="0.2">
      <c r="A223" s="82"/>
      <c r="B223" s="58"/>
      <c r="C223" s="58"/>
      <c r="D223" s="62"/>
      <c r="E223" s="61"/>
      <c r="F223" s="67"/>
      <c r="G223" s="82"/>
      <c r="H223" s="66"/>
      <c r="I223" s="68"/>
      <c r="J223" s="66"/>
      <c r="K223" s="13" t="s">
        <v>93</v>
      </c>
      <c r="L223" s="13" t="s">
        <v>30</v>
      </c>
      <c r="M223" s="13">
        <v>2.7E-2</v>
      </c>
      <c r="N223" s="16">
        <v>0.79700000000000004</v>
      </c>
      <c r="O223" s="11">
        <f t="shared" si="61"/>
        <v>2.1519E-2</v>
      </c>
      <c r="P223" s="66"/>
      <c r="Q223" s="66"/>
      <c r="R223" s="66"/>
      <c r="S223" s="66"/>
      <c r="T223" s="66"/>
    </row>
    <row r="224" spans="1:20" ht="12.75" customHeight="1" x14ac:dyDescent="0.2">
      <c r="A224" s="82"/>
      <c r="B224" s="58"/>
      <c r="C224" s="58"/>
      <c r="D224" s="62"/>
      <c r="E224" s="61"/>
      <c r="F224" s="67"/>
      <c r="G224" s="82"/>
      <c r="H224" s="66"/>
      <c r="I224" s="68"/>
      <c r="J224" s="66"/>
      <c r="K224" s="13"/>
      <c r="L224" s="13"/>
      <c r="M224" s="13"/>
      <c r="N224" s="40"/>
      <c r="O224" s="11">
        <f t="shared" si="61"/>
        <v>0</v>
      </c>
      <c r="P224" s="66"/>
      <c r="Q224" s="66"/>
      <c r="R224" s="66"/>
      <c r="S224" s="66"/>
      <c r="T224" s="66"/>
    </row>
    <row r="225" spans="1:26" ht="12.75" customHeight="1" x14ac:dyDescent="0.2">
      <c r="A225" s="82"/>
      <c r="B225" s="103"/>
      <c r="C225" s="75" t="s">
        <v>260</v>
      </c>
      <c r="D225" s="62"/>
      <c r="E225" s="79"/>
      <c r="F225" s="67">
        <f t="shared" ref="F225" si="68">H225+J225+R225</f>
        <v>0</v>
      </c>
      <c r="G225" s="82"/>
      <c r="H225" s="66">
        <f t="shared" ref="H225" si="69">G225*$P$8/1000</f>
        <v>0</v>
      </c>
      <c r="I225" s="82"/>
      <c r="J225" s="66">
        <f t="shared" ref="J225" si="70">I225*$P$9/1000</f>
        <v>0</v>
      </c>
      <c r="K225" s="13"/>
      <c r="L225" s="13"/>
      <c r="M225" s="13"/>
      <c r="N225" s="40"/>
      <c r="O225" s="11">
        <f t="shared" ref="O225:O244" si="71">M225*N225</f>
        <v>0</v>
      </c>
      <c r="P225" s="66">
        <f t="shared" ref="P225" si="72">E225*F225</f>
        <v>0</v>
      </c>
      <c r="Q225" s="66">
        <f t="shared" ref="Q225" si="73">SUM(O225:O228)</f>
        <v>0</v>
      </c>
      <c r="R225" s="66">
        <f>Q225*1.02*1.05*$R$14</f>
        <v>0</v>
      </c>
      <c r="S225" s="66">
        <f t="shared" ref="S225" si="74">F225*$S$17</f>
        <v>0</v>
      </c>
      <c r="T225" s="66">
        <f t="shared" ref="T225" si="75">E225*S225</f>
        <v>0</v>
      </c>
      <c r="W225" s="116">
        <f>(H225+J225)*$S$17</f>
        <v>0</v>
      </c>
      <c r="X225" s="116">
        <f>H225+J225</f>
        <v>0</v>
      </c>
      <c r="Y225" s="116">
        <f>W225-X225</f>
        <v>0</v>
      </c>
      <c r="Z225" s="117">
        <f>Y225*E225</f>
        <v>0</v>
      </c>
    </row>
    <row r="226" spans="1:26" ht="12.75" customHeight="1" x14ac:dyDescent="0.2">
      <c r="A226" s="82"/>
      <c r="B226" s="103"/>
      <c r="C226" s="75"/>
      <c r="D226" s="62"/>
      <c r="E226" s="79"/>
      <c r="F226" s="67"/>
      <c r="G226" s="82"/>
      <c r="H226" s="66"/>
      <c r="I226" s="82"/>
      <c r="J226" s="66"/>
      <c r="K226" s="13"/>
      <c r="L226" s="13"/>
      <c r="M226" s="13"/>
      <c r="N226" s="40"/>
      <c r="O226" s="11">
        <f t="shared" si="71"/>
        <v>0</v>
      </c>
      <c r="P226" s="66"/>
      <c r="Q226" s="66"/>
      <c r="R226" s="66"/>
      <c r="S226" s="66"/>
      <c r="T226" s="66"/>
      <c r="W226" s="117"/>
      <c r="X226" s="117"/>
      <c r="Y226" s="117"/>
      <c r="Z226" s="117"/>
    </row>
    <row r="227" spans="1:26" ht="12.75" customHeight="1" x14ac:dyDescent="0.2">
      <c r="A227" s="82"/>
      <c r="B227" s="103"/>
      <c r="C227" s="75"/>
      <c r="D227" s="62"/>
      <c r="E227" s="79"/>
      <c r="F227" s="67"/>
      <c r="G227" s="82"/>
      <c r="H227" s="66"/>
      <c r="I227" s="82"/>
      <c r="J227" s="66"/>
      <c r="K227" s="13"/>
      <c r="L227" s="13"/>
      <c r="M227" s="13"/>
      <c r="N227" s="40"/>
      <c r="O227" s="11">
        <f t="shared" si="71"/>
        <v>0</v>
      </c>
      <c r="P227" s="66"/>
      <c r="Q227" s="66"/>
      <c r="R227" s="66"/>
      <c r="S227" s="66"/>
      <c r="T227" s="66"/>
      <c r="W227" s="117"/>
      <c r="X227" s="117"/>
      <c r="Y227" s="117"/>
      <c r="Z227" s="117"/>
    </row>
    <row r="228" spans="1:26" ht="12.75" customHeight="1" x14ac:dyDescent="0.2">
      <c r="A228" s="82"/>
      <c r="B228" s="103"/>
      <c r="C228" s="75"/>
      <c r="D228" s="62"/>
      <c r="E228" s="79"/>
      <c r="F228" s="67"/>
      <c r="G228" s="82"/>
      <c r="H228" s="66"/>
      <c r="I228" s="82"/>
      <c r="J228" s="66"/>
      <c r="K228" s="13"/>
      <c r="L228" s="13"/>
      <c r="M228" s="28"/>
      <c r="N228" s="40"/>
      <c r="O228" s="11">
        <f t="shared" si="71"/>
        <v>0</v>
      </c>
      <c r="P228" s="66"/>
      <c r="Q228" s="66"/>
      <c r="R228" s="66"/>
      <c r="S228" s="66"/>
      <c r="T228" s="66"/>
      <c r="W228" s="117"/>
      <c r="X228" s="117"/>
      <c r="Y228" s="117"/>
      <c r="Z228" s="117"/>
    </row>
    <row r="229" spans="1:26" ht="12.75" customHeight="1" x14ac:dyDescent="0.2">
      <c r="A229" s="82">
        <v>1</v>
      </c>
      <c r="B229" s="103" t="s">
        <v>159</v>
      </c>
      <c r="C229" s="58" t="s">
        <v>384</v>
      </c>
      <c r="D229" s="62" t="s">
        <v>27</v>
      </c>
      <c r="E229" s="79">
        <v>2</v>
      </c>
      <c r="F229" s="67">
        <f>H229+J229+R229</f>
        <v>390.50774640000003</v>
      </c>
      <c r="G229" s="82">
        <v>4.0999999999999996</v>
      </c>
      <c r="H229" s="66">
        <f>G229*$P$8/1000</f>
        <v>7.0455630000000005</v>
      </c>
      <c r="I229" s="82">
        <v>0.38</v>
      </c>
      <c r="J229" s="66">
        <f>I229*$P$9/1000</f>
        <v>1.0371834</v>
      </c>
      <c r="K229" s="13" t="s">
        <v>160</v>
      </c>
      <c r="L229" s="13" t="s">
        <v>27</v>
      </c>
      <c r="M229" s="13">
        <v>1</v>
      </c>
      <c r="N229" s="40">
        <v>382.42500000000001</v>
      </c>
      <c r="O229" s="11">
        <f t="shared" si="71"/>
        <v>382.42500000000001</v>
      </c>
      <c r="P229" s="66">
        <f>E229*F229</f>
        <v>781.01549280000006</v>
      </c>
      <c r="Q229" s="66">
        <f>SUM(O229:O232)</f>
        <v>382.42500000000001</v>
      </c>
      <c r="R229" s="66">
        <f>Q229</f>
        <v>382.42500000000001</v>
      </c>
      <c r="S229" s="66">
        <f>F229</f>
        <v>390.50774640000003</v>
      </c>
      <c r="T229" s="66">
        <f>(E229*S229)-(N229*E229)</f>
        <v>16.165492800000038</v>
      </c>
      <c r="W229" s="116">
        <f>(H229+J229)*$S$17</f>
        <v>8.3627716193844108</v>
      </c>
      <c r="X229" s="116">
        <f>H229+J229</f>
        <v>8.0827464000000013</v>
      </c>
      <c r="Y229" s="116">
        <f>W229-X229</f>
        <v>0.2800252193844095</v>
      </c>
      <c r="Z229" s="117">
        <f>Y229*E229</f>
        <v>0.56005043876881899</v>
      </c>
    </row>
    <row r="230" spans="1:26" ht="12.75" customHeight="1" x14ac:dyDescent="0.2">
      <c r="A230" s="82"/>
      <c r="B230" s="103"/>
      <c r="C230" s="58"/>
      <c r="D230" s="62"/>
      <c r="E230" s="79"/>
      <c r="F230" s="67"/>
      <c r="G230" s="82"/>
      <c r="H230" s="66"/>
      <c r="I230" s="82"/>
      <c r="J230" s="66"/>
      <c r="K230" s="13"/>
      <c r="L230" s="13"/>
      <c r="M230" s="13"/>
      <c r="N230" s="40"/>
      <c r="O230" s="11">
        <f t="shared" si="71"/>
        <v>0</v>
      </c>
      <c r="P230" s="66"/>
      <c r="Q230" s="66"/>
      <c r="R230" s="66"/>
      <c r="S230" s="66"/>
      <c r="T230" s="66"/>
      <c r="W230" s="117"/>
      <c r="X230" s="117"/>
      <c r="Y230" s="117"/>
      <c r="Z230" s="117"/>
    </row>
    <row r="231" spans="1:26" ht="12.75" customHeight="1" x14ac:dyDescent="0.2">
      <c r="A231" s="82"/>
      <c r="B231" s="103"/>
      <c r="C231" s="58"/>
      <c r="D231" s="62"/>
      <c r="E231" s="79"/>
      <c r="F231" s="67"/>
      <c r="G231" s="82"/>
      <c r="H231" s="66"/>
      <c r="I231" s="82"/>
      <c r="J231" s="66"/>
      <c r="K231" s="13"/>
      <c r="L231" s="13"/>
      <c r="M231" s="13"/>
      <c r="N231" s="40"/>
      <c r="O231" s="11">
        <f t="shared" si="71"/>
        <v>0</v>
      </c>
      <c r="P231" s="66"/>
      <c r="Q231" s="66"/>
      <c r="R231" s="66"/>
      <c r="S231" s="66"/>
      <c r="T231" s="66"/>
      <c r="W231" s="117"/>
      <c r="X231" s="117"/>
      <c r="Y231" s="117"/>
      <c r="Z231" s="117"/>
    </row>
    <row r="232" spans="1:26" ht="12.75" customHeight="1" x14ac:dyDescent="0.2">
      <c r="A232" s="82"/>
      <c r="B232" s="103"/>
      <c r="C232" s="58"/>
      <c r="D232" s="62"/>
      <c r="E232" s="79"/>
      <c r="F232" s="67"/>
      <c r="G232" s="82"/>
      <c r="H232" s="66"/>
      <c r="I232" s="82"/>
      <c r="J232" s="66"/>
      <c r="K232" s="13"/>
      <c r="L232" s="13"/>
      <c r="M232" s="28"/>
      <c r="N232" s="40"/>
      <c r="O232" s="11">
        <f t="shared" si="71"/>
        <v>0</v>
      </c>
      <c r="P232" s="66"/>
      <c r="Q232" s="66"/>
      <c r="R232" s="66"/>
      <c r="S232" s="66"/>
      <c r="T232" s="66"/>
      <c r="W232" s="117"/>
      <c r="X232" s="117"/>
      <c r="Y232" s="117"/>
      <c r="Z232" s="117"/>
    </row>
    <row r="233" spans="1:26" ht="12.75" customHeight="1" x14ac:dyDescent="0.2">
      <c r="A233" s="82">
        <v>2</v>
      </c>
      <c r="B233" s="103" t="s">
        <v>191</v>
      </c>
      <c r="C233" s="103" t="s">
        <v>395</v>
      </c>
      <c r="D233" s="60" t="s">
        <v>193</v>
      </c>
      <c r="E233" s="60">
        <v>2</v>
      </c>
      <c r="F233" s="67">
        <f t="shared" ref="F233" si="76">H233+J233+R233</f>
        <v>117.02289040000001</v>
      </c>
      <c r="G233" s="110">
        <v>7.89</v>
      </c>
      <c r="H233" s="66">
        <f t="shared" ref="H233" si="77">G233*$P$8/1000</f>
        <v>13.558412700000002</v>
      </c>
      <c r="I233" s="82">
        <v>0.39</v>
      </c>
      <c r="J233" s="66">
        <f t="shared" ref="J233" si="78">I233*$P$9/1000</f>
        <v>1.0644776999999999</v>
      </c>
      <c r="K233" s="13" t="s">
        <v>192</v>
      </c>
      <c r="L233" s="13" t="s">
        <v>193</v>
      </c>
      <c r="M233" s="13">
        <v>1</v>
      </c>
      <c r="N233" s="48">
        <v>102.4</v>
      </c>
      <c r="O233" s="11">
        <f t="shared" si="71"/>
        <v>102.4</v>
      </c>
      <c r="P233" s="66">
        <f t="shared" ref="P233" si="79">E233*F233</f>
        <v>234.04578080000002</v>
      </c>
      <c r="Q233" s="66">
        <f t="shared" ref="Q233" si="80">SUM(O233:O236)</f>
        <v>102.4</v>
      </c>
      <c r="R233" s="66">
        <f>Q233</f>
        <v>102.4</v>
      </c>
      <c r="S233" s="66">
        <f>F233</f>
        <v>117.02289040000001</v>
      </c>
      <c r="T233" s="66">
        <f>(E233*S233)-(N233*E233)</f>
        <v>29.245780800000006</v>
      </c>
      <c r="W233" s="116">
        <f>(H233+J233)*$S$17</f>
        <v>15.12949767055524</v>
      </c>
      <c r="X233" s="116">
        <f>H233+J233</f>
        <v>14.622890400000001</v>
      </c>
      <c r="Y233" s="116">
        <f>W233-X233</f>
        <v>0.50660727055523935</v>
      </c>
      <c r="Z233" s="117">
        <f>Y233*E233</f>
        <v>1.0132145411104787</v>
      </c>
    </row>
    <row r="234" spans="1:26" ht="12.75" customHeight="1" x14ac:dyDescent="0.2">
      <c r="A234" s="82"/>
      <c r="B234" s="103"/>
      <c r="C234" s="103"/>
      <c r="D234" s="60"/>
      <c r="E234" s="60"/>
      <c r="F234" s="67"/>
      <c r="G234" s="110"/>
      <c r="H234" s="66"/>
      <c r="I234" s="82"/>
      <c r="J234" s="66"/>
      <c r="K234" s="13"/>
      <c r="L234" s="13"/>
      <c r="M234" s="13"/>
      <c r="N234" s="48"/>
      <c r="O234" s="11">
        <f t="shared" si="71"/>
        <v>0</v>
      </c>
      <c r="P234" s="66"/>
      <c r="Q234" s="66"/>
      <c r="R234" s="66"/>
      <c r="S234" s="66"/>
      <c r="T234" s="66"/>
      <c r="W234" s="117"/>
      <c r="X234" s="117"/>
      <c r="Y234" s="117"/>
      <c r="Z234" s="117"/>
    </row>
    <row r="235" spans="1:26" ht="12.75" customHeight="1" x14ac:dyDescent="0.2">
      <c r="A235" s="82"/>
      <c r="B235" s="103"/>
      <c r="C235" s="103"/>
      <c r="D235" s="60"/>
      <c r="E235" s="60"/>
      <c r="F235" s="67"/>
      <c r="G235" s="110"/>
      <c r="H235" s="66"/>
      <c r="I235" s="82"/>
      <c r="J235" s="66"/>
      <c r="K235" s="13"/>
      <c r="L235" s="13"/>
      <c r="M235" s="13"/>
      <c r="N235" s="48"/>
      <c r="O235" s="11">
        <f t="shared" si="71"/>
        <v>0</v>
      </c>
      <c r="P235" s="66"/>
      <c r="Q235" s="66"/>
      <c r="R235" s="66"/>
      <c r="S235" s="66"/>
      <c r="T235" s="66"/>
      <c r="W235" s="117"/>
      <c r="X235" s="117"/>
      <c r="Y235" s="117"/>
      <c r="Z235" s="117"/>
    </row>
    <row r="236" spans="1:26" ht="12.75" customHeight="1" x14ac:dyDescent="0.2">
      <c r="A236" s="82"/>
      <c r="B236" s="103"/>
      <c r="C236" s="103"/>
      <c r="D236" s="60"/>
      <c r="E236" s="60"/>
      <c r="F236" s="67"/>
      <c r="G236" s="110"/>
      <c r="H236" s="66"/>
      <c r="I236" s="82"/>
      <c r="J236" s="66"/>
      <c r="K236" s="13"/>
      <c r="L236" s="13"/>
      <c r="M236" s="13"/>
      <c r="N236" s="48"/>
      <c r="O236" s="11">
        <f t="shared" si="71"/>
        <v>0</v>
      </c>
      <c r="P236" s="66"/>
      <c r="Q236" s="66"/>
      <c r="R236" s="66"/>
      <c r="S236" s="66"/>
      <c r="T236" s="66"/>
      <c r="W236" s="117"/>
      <c r="X236" s="117"/>
      <c r="Y236" s="117"/>
      <c r="Z236" s="117"/>
    </row>
    <row r="237" spans="1:26" ht="12.75" customHeight="1" x14ac:dyDescent="0.2">
      <c r="A237" s="82">
        <v>3</v>
      </c>
      <c r="B237" s="103" t="s">
        <v>161</v>
      </c>
      <c r="C237" s="58" t="s">
        <v>162</v>
      </c>
      <c r="D237" s="62" t="s">
        <v>163</v>
      </c>
      <c r="E237" s="61">
        <v>127.38</v>
      </c>
      <c r="F237" s="67">
        <f>H237+J237+R237</f>
        <v>0.59337329999999999</v>
      </c>
      <c r="G237" s="110">
        <v>0.25</v>
      </c>
      <c r="H237" s="66">
        <f>G237*$P$8/1000</f>
        <v>0.42960750000000003</v>
      </c>
      <c r="I237" s="82">
        <v>0.06</v>
      </c>
      <c r="J237" s="66">
        <f>I237*$P$9/1000</f>
        <v>0.16376579999999999</v>
      </c>
      <c r="K237" s="13"/>
      <c r="L237" s="13"/>
      <c r="M237" s="13"/>
      <c r="N237" s="40"/>
      <c r="O237" s="11">
        <f t="shared" si="71"/>
        <v>0</v>
      </c>
      <c r="P237" s="66">
        <f>E237*F237</f>
        <v>75.583890953999997</v>
      </c>
      <c r="Q237" s="66">
        <f>SUM(O237:O240)</f>
        <v>0</v>
      </c>
      <c r="R237" s="66">
        <f>Q237*1.02*1.05*$R$14</f>
        <v>0</v>
      </c>
      <c r="S237" s="66">
        <f t="shared" ref="S237" si="81">F237*$S$17</f>
        <v>0.61393060568378977</v>
      </c>
      <c r="T237" s="66">
        <f t="shared" ref="T237" si="82">E237*S237</f>
        <v>78.202480552001134</v>
      </c>
    </row>
    <row r="238" spans="1:26" ht="12.75" customHeight="1" x14ac:dyDescent="0.2">
      <c r="A238" s="82"/>
      <c r="B238" s="103"/>
      <c r="C238" s="58"/>
      <c r="D238" s="62"/>
      <c r="E238" s="61"/>
      <c r="F238" s="67"/>
      <c r="G238" s="110"/>
      <c r="H238" s="66"/>
      <c r="I238" s="82"/>
      <c r="J238" s="66"/>
      <c r="K238" s="13"/>
      <c r="L238" s="13"/>
      <c r="M238" s="13"/>
      <c r="N238" s="40"/>
      <c r="O238" s="11">
        <f t="shared" si="71"/>
        <v>0</v>
      </c>
      <c r="P238" s="66"/>
      <c r="Q238" s="66"/>
      <c r="R238" s="66"/>
      <c r="S238" s="66"/>
      <c r="T238" s="66"/>
    </row>
    <row r="239" spans="1:26" ht="12.75" customHeight="1" x14ac:dyDescent="0.2">
      <c r="A239" s="82"/>
      <c r="B239" s="103"/>
      <c r="C239" s="58"/>
      <c r="D239" s="62"/>
      <c r="E239" s="61"/>
      <c r="F239" s="67"/>
      <c r="G239" s="110"/>
      <c r="H239" s="66"/>
      <c r="I239" s="82"/>
      <c r="J239" s="66"/>
      <c r="K239" s="13"/>
      <c r="L239" s="13"/>
      <c r="M239" s="14"/>
      <c r="N239" s="40"/>
      <c r="O239" s="11">
        <f t="shared" si="71"/>
        <v>0</v>
      </c>
      <c r="P239" s="66"/>
      <c r="Q239" s="66"/>
      <c r="R239" s="66"/>
      <c r="S239" s="66"/>
      <c r="T239" s="66"/>
    </row>
    <row r="240" spans="1:26" ht="12.75" customHeight="1" x14ac:dyDescent="0.2">
      <c r="A240" s="82"/>
      <c r="B240" s="103"/>
      <c r="C240" s="58"/>
      <c r="D240" s="62"/>
      <c r="E240" s="61"/>
      <c r="F240" s="67"/>
      <c r="G240" s="110"/>
      <c r="H240" s="66"/>
      <c r="I240" s="82"/>
      <c r="J240" s="66"/>
      <c r="K240" s="13"/>
      <c r="L240" s="13"/>
      <c r="M240" s="13"/>
      <c r="N240" s="40"/>
      <c r="O240" s="11">
        <f t="shared" si="71"/>
        <v>0</v>
      </c>
      <c r="P240" s="66"/>
      <c r="Q240" s="66"/>
      <c r="R240" s="66"/>
      <c r="S240" s="66"/>
      <c r="T240" s="66"/>
    </row>
    <row r="241" spans="1:20" ht="12.75" customHeight="1" x14ac:dyDescent="0.2">
      <c r="A241" s="82">
        <v>4</v>
      </c>
      <c r="B241" s="103" t="s">
        <v>55</v>
      </c>
      <c r="C241" s="58" t="s">
        <v>164</v>
      </c>
      <c r="D241" s="58" t="s">
        <v>165</v>
      </c>
      <c r="E241" s="79">
        <v>386</v>
      </c>
      <c r="F241" s="67">
        <f>H241+J241+R241</f>
        <v>3.17033136</v>
      </c>
      <c r="G241" s="110"/>
      <c r="H241" s="66">
        <f>G241*$P$8/1000</f>
        <v>0</v>
      </c>
      <c r="I241" s="82"/>
      <c r="J241" s="66">
        <f>I241*$P$9/1000</f>
        <v>0</v>
      </c>
      <c r="K241" s="13" t="s">
        <v>166</v>
      </c>
      <c r="L241" s="13" t="s">
        <v>167</v>
      </c>
      <c r="M241" s="13">
        <v>1</v>
      </c>
      <c r="N241" s="40">
        <v>2.8</v>
      </c>
      <c r="O241" s="11">
        <f t="shared" si="71"/>
        <v>2.8</v>
      </c>
      <c r="P241" s="66">
        <f>E241*F241</f>
        <v>1223.7479049599999</v>
      </c>
      <c r="Q241" s="66">
        <f>SUM(O241:O244)</f>
        <v>2.8</v>
      </c>
      <c r="R241" s="66">
        <f>Q241*1.02*1.05*$R$14</f>
        <v>3.17033136</v>
      </c>
      <c r="S241" s="66">
        <f t="shared" ref="S241" si="83">F241*$S$17</f>
        <v>3.2801668899883309</v>
      </c>
      <c r="T241" s="66">
        <f t="shared" ref="T241:T297" si="84">E241*S241</f>
        <v>1266.1444195354957</v>
      </c>
    </row>
    <row r="242" spans="1:20" ht="12.75" customHeight="1" x14ac:dyDescent="0.2">
      <c r="A242" s="82"/>
      <c r="B242" s="103"/>
      <c r="C242" s="58"/>
      <c r="D242" s="62"/>
      <c r="E242" s="79"/>
      <c r="F242" s="67"/>
      <c r="G242" s="110"/>
      <c r="H242" s="66"/>
      <c r="I242" s="82"/>
      <c r="J242" s="66"/>
      <c r="K242" s="13"/>
      <c r="L242" s="13"/>
      <c r="M242" s="13"/>
      <c r="N242" s="40"/>
      <c r="O242" s="11">
        <f t="shared" si="71"/>
        <v>0</v>
      </c>
      <c r="P242" s="66"/>
      <c r="Q242" s="66"/>
      <c r="R242" s="66"/>
      <c r="S242" s="66"/>
      <c r="T242" s="66"/>
    </row>
    <row r="243" spans="1:20" ht="12.75" customHeight="1" x14ac:dyDescent="0.2">
      <c r="A243" s="82"/>
      <c r="B243" s="103"/>
      <c r="C243" s="58"/>
      <c r="D243" s="62"/>
      <c r="E243" s="79"/>
      <c r="F243" s="67"/>
      <c r="G243" s="110"/>
      <c r="H243" s="66"/>
      <c r="I243" s="82"/>
      <c r="J243" s="66"/>
      <c r="K243" s="13"/>
      <c r="L243" s="13"/>
      <c r="M243" s="14"/>
      <c r="N243" s="40"/>
      <c r="O243" s="11">
        <f t="shared" si="71"/>
        <v>0</v>
      </c>
      <c r="P243" s="66"/>
      <c r="Q243" s="66"/>
      <c r="R243" s="66"/>
      <c r="S243" s="66"/>
      <c r="T243" s="66"/>
    </row>
    <row r="244" spans="1:20" ht="12.75" customHeight="1" x14ac:dyDescent="0.2">
      <c r="A244" s="82"/>
      <c r="B244" s="103"/>
      <c r="C244" s="58"/>
      <c r="D244" s="62"/>
      <c r="E244" s="79"/>
      <c r="F244" s="67"/>
      <c r="G244" s="110"/>
      <c r="H244" s="66"/>
      <c r="I244" s="82"/>
      <c r="J244" s="66"/>
      <c r="K244" s="13"/>
      <c r="L244" s="13"/>
      <c r="M244" s="13"/>
      <c r="N244" s="40"/>
      <c r="O244" s="11">
        <f t="shared" si="71"/>
        <v>0</v>
      </c>
      <c r="P244" s="66"/>
      <c r="Q244" s="66"/>
      <c r="R244" s="66"/>
      <c r="S244" s="66"/>
      <c r="T244" s="66"/>
    </row>
    <row r="245" spans="1:20" ht="12.75" customHeight="1" x14ac:dyDescent="0.2">
      <c r="A245" s="125">
        <v>5</v>
      </c>
      <c r="B245" s="58" t="s">
        <v>168</v>
      </c>
      <c r="C245" s="111" t="s">
        <v>170</v>
      </c>
      <c r="D245" s="62" t="s">
        <v>33</v>
      </c>
      <c r="E245" s="61">
        <v>168</v>
      </c>
      <c r="F245" s="67">
        <f>H245+J245+R245</f>
        <v>2.4833525666400003</v>
      </c>
      <c r="G245" s="82">
        <v>1.1100000000000001</v>
      </c>
      <c r="H245" s="66">
        <f>G245*$P$8/1000</f>
        <v>1.9074573000000004</v>
      </c>
      <c r="I245" s="70">
        <v>0.04</v>
      </c>
      <c r="J245" s="66">
        <f>I245*$P$9/1000</f>
        <v>0.1091772</v>
      </c>
      <c r="K245" s="13" t="s">
        <v>70</v>
      </c>
      <c r="L245" s="13" t="s">
        <v>33</v>
      </c>
      <c r="M245" s="13">
        <v>0.9</v>
      </c>
      <c r="N245" s="47">
        <v>0.45800000000000002</v>
      </c>
      <c r="O245" s="11">
        <f>M245*N245</f>
        <v>0.41220000000000001</v>
      </c>
      <c r="P245" s="66">
        <f>E245*F245</f>
        <v>417.20323119552006</v>
      </c>
      <c r="Q245" s="66">
        <f>SUM(O245:O248)</f>
        <v>0.41220000000000001</v>
      </c>
      <c r="R245" s="66">
        <f>Q245*1.02*1.05*$R$14</f>
        <v>0.46671806664000004</v>
      </c>
      <c r="S245" s="66">
        <v>1.905</v>
      </c>
      <c r="T245" s="66">
        <f t="shared" si="84"/>
        <v>320.04000000000002</v>
      </c>
    </row>
    <row r="246" spans="1:20" ht="12.75" customHeight="1" x14ac:dyDescent="0.2">
      <c r="A246" s="125"/>
      <c r="B246" s="58"/>
      <c r="C246" s="111"/>
      <c r="D246" s="62"/>
      <c r="E246" s="61"/>
      <c r="F246" s="67"/>
      <c r="G246" s="82"/>
      <c r="H246" s="66"/>
      <c r="I246" s="70"/>
      <c r="J246" s="66"/>
      <c r="K246" s="19"/>
      <c r="L246" s="19"/>
      <c r="M246" s="19"/>
      <c r="N246" s="47"/>
      <c r="O246" s="11">
        <f>M246*N246</f>
        <v>0</v>
      </c>
      <c r="P246" s="66"/>
      <c r="Q246" s="66"/>
      <c r="R246" s="66"/>
      <c r="S246" s="66"/>
      <c r="T246" s="66"/>
    </row>
    <row r="247" spans="1:20" ht="12.75" customHeight="1" x14ac:dyDescent="0.2">
      <c r="A247" s="125"/>
      <c r="B247" s="58"/>
      <c r="C247" s="111"/>
      <c r="D247" s="62"/>
      <c r="E247" s="61"/>
      <c r="F247" s="67"/>
      <c r="G247" s="82"/>
      <c r="H247" s="66"/>
      <c r="I247" s="70"/>
      <c r="J247" s="66"/>
      <c r="K247" s="19"/>
      <c r="L247" s="19"/>
      <c r="M247" s="18"/>
      <c r="N247" s="47"/>
      <c r="O247" s="11">
        <f>M247*N247</f>
        <v>0</v>
      </c>
      <c r="P247" s="66"/>
      <c r="Q247" s="66"/>
      <c r="R247" s="66"/>
      <c r="S247" s="66"/>
      <c r="T247" s="66"/>
    </row>
    <row r="248" spans="1:20" ht="12.75" customHeight="1" x14ac:dyDescent="0.2">
      <c r="A248" s="125"/>
      <c r="B248" s="58"/>
      <c r="C248" s="111"/>
      <c r="D248" s="62"/>
      <c r="E248" s="61"/>
      <c r="F248" s="67"/>
      <c r="G248" s="82"/>
      <c r="H248" s="66"/>
      <c r="I248" s="70"/>
      <c r="J248" s="66"/>
      <c r="K248" s="19"/>
      <c r="L248" s="19"/>
      <c r="M248" s="19"/>
      <c r="N248" s="47"/>
      <c r="O248" s="11">
        <f>M248*N248</f>
        <v>0</v>
      </c>
      <c r="P248" s="66"/>
      <c r="Q248" s="66"/>
      <c r="R248" s="66"/>
      <c r="S248" s="66"/>
      <c r="T248" s="66"/>
    </row>
    <row r="249" spans="1:20" ht="12.75" customHeight="1" x14ac:dyDescent="0.2">
      <c r="A249" s="125">
        <v>6</v>
      </c>
      <c r="B249" s="58" t="s">
        <v>169</v>
      </c>
      <c r="C249" s="111" t="s">
        <v>172</v>
      </c>
      <c r="D249" s="62" t="s">
        <v>33</v>
      </c>
      <c r="E249" s="61">
        <v>90</v>
      </c>
      <c r="F249" s="67">
        <f>H249+J249+R249</f>
        <v>2.2817122041480005</v>
      </c>
      <c r="G249" s="82">
        <v>0.88</v>
      </c>
      <c r="H249" s="66">
        <f>G249*$P$8/1000</f>
        <v>1.5122184000000001</v>
      </c>
      <c r="I249" s="70">
        <v>0.03</v>
      </c>
      <c r="J249" s="66">
        <f>I249*$P$9/1000</f>
        <v>8.1882899999999995E-2</v>
      </c>
      <c r="K249" s="13" t="s">
        <v>70</v>
      </c>
      <c r="L249" s="13" t="s">
        <v>33</v>
      </c>
      <c r="M249" s="13">
        <v>0.93</v>
      </c>
      <c r="N249" s="47">
        <v>0.65300000000000002</v>
      </c>
      <c r="O249" s="11">
        <f t="shared" ref="O249:O260" si="85">M249*N249</f>
        <v>0.60729000000000011</v>
      </c>
      <c r="P249" s="66">
        <f>E249*F249</f>
        <v>205.35409837332003</v>
      </c>
      <c r="Q249" s="66">
        <f>SUM(O249:O252)</f>
        <v>0.60729000000000011</v>
      </c>
      <c r="R249" s="66">
        <f>Q249*1.02*1.05*$R$14</f>
        <v>0.68761090414800008</v>
      </c>
      <c r="S249" s="66">
        <v>1.7649999999999999</v>
      </c>
      <c r="T249" s="66">
        <f t="shared" si="84"/>
        <v>158.85</v>
      </c>
    </row>
    <row r="250" spans="1:20" ht="12.75" customHeight="1" x14ac:dyDescent="0.2">
      <c r="A250" s="125"/>
      <c r="B250" s="58"/>
      <c r="C250" s="111"/>
      <c r="D250" s="62"/>
      <c r="E250" s="61"/>
      <c r="F250" s="67"/>
      <c r="G250" s="82"/>
      <c r="H250" s="66"/>
      <c r="I250" s="70"/>
      <c r="J250" s="66"/>
      <c r="K250" s="19"/>
      <c r="L250" s="19"/>
      <c r="M250" s="19"/>
      <c r="N250" s="47"/>
      <c r="O250" s="11">
        <f t="shared" si="85"/>
        <v>0</v>
      </c>
      <c r="P250" s="66"/>
      <c r="Q250" s="66"/>
      <c r="R250" s="66"/>
      <c r="S250" s="66"/>
      <c r="T250" s="66"/>
    </row>
    <row r="251" spans="1:20" ht="12.75" customHeight="1" x14ac:dyDescent="0.2">
      <c r="A251" s="125"/>
      <c r="B251" s="58"/>
      <c r="C251" s="111"/>
      <c r="D251" s="62"/>
      <c r="E251" s="61"/>
      <c r="F251" s="67"/>
      <c r="G251" s="82"/>
      <c r="H251" s="66"/>
      <c r="I251" s="70"/>
      <c r="J251" s="66"/>
      <c r="K251" s="19"/>
      <c r="L251" s="19"/>
      <c r="M251" s="18"/>
      <c r="N251" s="47"/>
      <c r="O251" s="11">
        <f t="shared" si="85"/>
        <v>0</v>
      </c>
      <c r="P251" s="66"/>
      <c r="Q251" s="66"/>
      <c r="R251" s="66"/>
      <c r="S251" s="66"/>
      <c r="T251" s="66"/>
    </row>
    <row r="252" spans="1:20" ht="12.75" customHeight="1" x14ac:dyDescent="0.2">
      <c r="A252" s="125"/>
      <c r="B252" s="58"/>
      <c r="C252" s="111"/>
      <c r="D252" s="62"/>
      <c r="E252" s="61"/>
      <c r="F252" s="67"/>
      <c r="G252" s="82"/>
      <c r="H252" s="66"/>
      <c r="I252" s="70"/>
      <c r="J252" s="66"/>
      <c r="K252" s="19"/>
      <c r="L252" s="19"/>
      <c r="M252" s="19"/>
      <c r="N252" s="47"/>
      <c r="O252" s="11">
        <f t="shared" si="85"/>
        <v>0</v>
      </c>
      <c r="P252" s="66"/>
      <c r="Q252" s="66"/>
      <c r="R252" s="66"/>
      <c r="S252" s="66"/>
      <c r="T252" s="66"/>
    </row>
    <row r="253" spans="1:20" ht="12.75" customHeight="1" x14ac:dyDescent="0.2">
      <c r="A253" s="125">
        <v>7</v>
      </c>
      <c r="B253" s="58" t="s">
        <v>171</v>
      </c>
      <c r="C253" s="111" t="s">
        <v>173</v>
      </c>
      <c r="D253" s="62" t="s">
        <v>33</v>
      </c>
      <c r="E253" s="61">
        <v>65</v>
      </c>
      <c r="F253" s="67">
        <f>H253+J253+R253</f>
        <v>2.4019497257040001</v>
      </c>
      <c r="G253" s="82">
        <v>0.72</v>
      </c>
      <c r="H253" s="66">
        <f>G253*$P$8/1000</f>
        <v>1.2372696000000001</v>
      </c>
      <c r="I253" s="70">
        <v>0.02</v>
      </c>
      <c r="J253" s="66">
        <f>I253*$P$9/1000</f>
        <v>5.4588600000000001E-2</v>
      </c>
      <c r="K253" s="13" t="s">
        <v>70</v>
      </c>
      <c r="L253" s="13" t="s">
        <v>33</v>
      </c>
      <c r="M253" s="13">
        <v>0.94</v>
      </c>
      <c r="N253" s="47">
        <v>1.0429999999999999</v>
      </c>
      <c r="O253" s="11">
        <f t="shared" si="85"/>
        <v>0.98041999999999985</v>
      </c>
      <c r="P253" s="66">
        <f>E253*F253</f>
        <v>156.12673217076002</v>
      </c>
      <c r="Q253" s="66">
        <f>SUM(O253:O256)</f>
        <v>0.98041999999999985</v>
      </c>
      <c r="R253" s="66">
        <f>Q253*1.02*1.05*$R$14</f>
        <v>1.1100915257039998</v>
      </c>
      <c r="S253" s="66">
        <v>1.8160000000000001</v>
      </c>
      <c r="T253" s="66">
        <f t="shared" si="84"/>
        <v>118.04</v>
      </c>
    </row>
    <row r="254" spans="1:20" ht="12.75" customHeight="1" x14ac:dyDescent="0.2">
      <c r="A254" s="125"/>
      <c r="B254" s="58"/>
      <c r="C254" s="111"/>
      <c r="D254" s="62"/>
      <c r="E254" s="61"/>
      <c r="F254" s="67"/>
      <c r="G254" s="82"/>
      <c r="H254" s="66"/>
      <c r="I254" s="70"/>
      <c r="J254" s="66"/>
      <c r="K254" s="19"/>
      <c r="L254" s="19"/>
      <c r="M254" s="19"/>
      <c r="N254" s="47"/>
      <c r="O254" s="11">
        <f t="shared" si="85"/>
        <v>0</v>
      </c>
      <c r="P254" s="66"/>
      <c r="Q254" s="66"/>
      <c r="R254" s="66"/>
      <c r="S254" s="66"/>
      <c r="T254" s="66"/>
    </row>
    <row r="255" spans="1:20" ht="12.75" customHeight="1" x14ac:dyDescent="0.2">
      <c r="A255" s="125"/>
      <c r="B255" s="58"/>
      <c r="C255" s="111"/>
      <c r="D255" s="62"/>
      <c r="E255" s="61"/>
      <c r="F255" s="67"/>
      <c r="G255" s="82"/>
      <c r="H255" s="66"/>
      <c r="I255" s="70"/>
      <c r="J255" s="66"/>
      <c r="K255" s="19"/>
      <c r="L255" s="19"/>
      <c r="M255" s="18"/>
      <c r="N255" s="47"/>
      <c r="O255" s="11">
        <f t="shared" si="85"/>
        <v>0</v>
      </c>
      <c r="P255" s="66"/>
      <c r="Q255" s="66"/>
      <c r="R255" s="66"/>
      <c r="S255" s="66"/>
      <c r="T255" s="66"/>
    </row>
    <row r="256" spans="1:20" ht="12.75" customHeight="1" x14ac:dyDescent="0.2">
      <c r="A256" s="125"/>
      <c r="B256" s="58"/>
      <c r="C256" s="111"/>
      <c r="D256" s="62"/>
      <c r="E256" s="61"/>
      <c r="F256" s="67"/>
      <c r="G256" s="82"/>
      <c r="H256" s="66"/>
      <c r="I256" s="70"/>
      <c r="J256" s="66"/>
      <c r="K256" s="19"/>
      <c r="L256" s="19"/>
      <c r="M256" s="19"/>
      <c r="N256" s="47"/>
      <c r="O256" s="11">
        <f t="shared" si="85"/>
        <v>0</v>
      </c>
      <c r="P256" s="66"/>
      <c r="Q256" s="66"/>
      <c r="R256" s="66"/>
      <c r="S256" s="66"/>
      <c r="T256" s="66"/>
    </row>
    <row r="257" spans="1:20" ht="12.75" customHeight="1" x14ac:dyDescent="0.2">
      <c r="A257" s="82">
        <v>8</v>
      </c>
      <c r="B257" s="58" t="s">
        <v>175</v>
      </c>
      <c r="C257" s="111" t="s">
        <v>174</v>
      </c>
      <c r="D257" s="62" t="s">
        <v>33</v>
      </c>
      <c r="E257" s="61">
        <v>30</v>
      </c>
      <c r="F257" s="67">
        <f>H257+J257+R257</f>
        <v>3.9223358003520001</v>
      </c>
      <c r="G257" s="82">
        <v>0.96</v>
      </c>
      <c r="H257" s="66">
        <f>G257*$P$8/1000</f>
        <v>1.6496928</v>
      </c>
      <c r="I257" s="70">
        <v>0.02</v>
      </c>
      <c r="J257" s="66">
        <f>I257*$P$9/1000</f>
        <v>5.4588600000000001E-2</v>
      </c>
      <c r="K257" s="13" t="s">
        <v>70</v>
      </c>
      <c r="L257" s="13" t="s">
        <v>33</v>
      </c>
      <c r="M257" s="13">
        <v>0.94</v>
      </c>
      <c r="N257" s="47">
        <v>2.0840000000000001</v>
      </c>
      <c r="O257" s="11">
        <f t="shared" si="85"/>
        <v>1.95896</v>
      </c>
      <c r="P257" s="66">
        <f>E257*F257</f>
        <v>117.67007401056</v>
      </c>
      <c r="Q257" s="66">
        <f>SUM(O257:O260)</f>
        <v>1.95896</v>
      </c>
      <c r="R257" s="66">
        <f>Q257*1.02*1.05*$R$14</f>
        <v>2.218054400352</v>
      </c>
      <c r="S257" s="66">
        <f t="shared" ref="S257" si="86">F257*$S$17</f>
        <v>4.05822438186099</v>
      </c>
      <c r="T257" s="66">
        <f t="shared" si="84"/>
        <v>121.7467314558297</v>
      </c>
    </row>
    <row r="258" spans="1:20" ht="12.75" customHeight="1" x14ac:dyDescent="0.2">
      <c r="A258" s="82"/>
      <c r="B258" s="58"/>
      <c r="C258" s="111"/>
      <c r="D258" s="62"/>
      <c r="E258" s="61"/>
      <c r="F258" s="67"/>
      <c r="G258" s="82"/>
      <c r="H258" s="66"/>
      <c r="I258" s="70"/>
      <c r="J258" s="66"/>
      <c r="K258" s="19"/>
      <c r="L258" s="19"/>
      <c r="M258" s="19"/>
      <c r="N258" s="47"/>
      <c r="O258" s="11">
        <f t="shared" si="85"/>
        <v>0</v>
      </c>
      <c r="P258" s="66"/>
      <c r="Q258" s="66"/>
      <c r="R258" s="66"/>
      <c r="S258" s="66"/>
      <c r="T258" s="66"/>
    </row>
    <row r="259" spans="1:20" ht="12.75" customHeight="1" x14ac:dyDescent="0.2">
      <c r="A259" s="82"/>
      <c r="B259" s="58"/>
      <c r="C259" s="111"/>
      <c r="D259" s="62"/>
      <c r="E259" s="61"/>
      <c r="F259" s="67"/>
      <c r="G259" s="82"/>
      <c r="H259" s="66"/>
      <c r="I259" s="70"/>
      <c r="J259" s="66"/>
      <c r="K259" s="19"/>
      <c r="L259" s="19"/>
      <c r="M259" s="18"/>
      <c r="N259" s="47"/>
      <c r="O259" s="11">
        <f t="shared" si="85"/>
        <v>0</v>
      </c>
      <c r="P259" s="66"/>
      <c r="Q259" s="66"/>
      <c r="R259" s="66"/>
      <c r="S259" s="66"/>
      <c r="T259" s="66"/>
    </row>
    <row r="260" spans="1:20" ht="12.75" customHeight="1" x14ac:dyDescent="0.2">
      <c r="A260" s="82"/>
      <c r="B260" s="58"/>
      <c r="C260" s="111"/>
      <c r="D260" s="62"/>
      <c r="E260" s="61"/>
      <c r="F260" s="67"/>
      <c r="G260" s="82"/>
      <c r="H260" s="66"/>
      <c r="I260" s="70"/>
      <c r="J260" s="66"/>
      <c r="K260" s="19"/>
      <c r="L260" s="19"/>
      <c r="M260" s="19"/>
      <c r="N260" s="47"/>
      <c r="O260" s="11">
        <f t="shared" si="85"/>
        <v>0</v>
      </c>
      <c r="P260" s="66"/>
      <c r="Q260" s="66"/>
      <c r="R260" s="66"/>
      <c r="S260" s="66"/>
      <c r="T260" s="66"/>
    </row>
    <row r="261" spans="1:20" ht="12.75" customHeight="1" x14ac:dyDescent="0.2">
      <c r="A261" s="82">
        <v>9</v>
      </c>
      <c r="B261" s="103" t="s">
        <v>55</v>
      </c>
      <c r="C261" s="103" t="s">
        <v>177</v>
      </c>
      <c r="D261" s="62" t="s">
        <v>27</v>
      </c>
      <c r="E261" s="79">
        <v>230</v>
      </c>
      <c r="F261" s="67">
        <f>H261+J261+R261</f>
        <v>2.8306530000000003E-2</v>
      </c>
      <c r="G261" s="110"/>
      <c r="H261" s="66">
        <f>G261*$P$8/1000</f>
        <v>0</v>
      </c>
      <c r="I261" s="82"/>
      <c r="J261" s="66">
        <f>I261*$P$9/1000</f>
        <v>0</v>
      </c>
      <c r="K261" s="13" t="s">
        <v>176</v>
      </c>
      <c r="L261" s="13" t="s">
        <v>27</v>
      </c>
      <c r="M261" s="13">
        <v>1</v>
      </c>
      <c r="N261" s="40">
        <v>2.5000000000000001E-2</v>
      </c>
      <c r="O261" s="11">
        <f>M261*N261</f>
        <v>2.5000000000000001E-2</v>
      </c>
      <c r="P261" s="66">
        <f>E261*F261</f>
        <v>6.5105019000000004</v>
      </c>
      <c r="Q261" s="66">
        <f>SUM(O261:O264)</f>
        <v>2.5000000000000001E-2</v>
      </c>
      <c r="R261" s="66">
        <f>Q261*1.02*1.05*$R$14</f>
        <v>2.8306530000000003E-2</v>
      </c>
      <c r="S261" s="66">
        <f t="shared" ref="S261" si="87">F261*$S$17</f>
        <v>2.9287204374895816E-2</v>
      </c>
      <c r="T261" s="66">
        <f t="shared" si="84"/>
        <v>6.7360570062260381</v>
      </c>
    </row>
    <row r="262" spans="1:20" ht="12.75" customHeight="1" x14ac:dyDescent="0.2">
      <c r="A262" s="82"/>
      <c r="B262" s="103"/>
      <c r="C262" s="103"/>
      <c r="D262" s="62"/>
      <c r="E262" s="79"/>
      <c r="F262" s="67"/>
      <c r="G262" s="110"/>
      <c r="H262" s="66"/>
      <c r="I262" s="82"/>
      <c r="J262" s="66"/>
      <c r="K262" s="13"/>
      <c r="L262" s="13"/>
      <c r="M262" s="13"/>
      <c r="N262" s="48"/>
      <c r="O262" s="11">
        <f>M262*N262</f>
        <v>0</v>
      </c>
      <c r="P262" s="66"/>
      <c r="Q262" s="66"/>
      <c r="R262" s="66"/>
      <c r="S262" s="66"/>
      <c r="T262" s="66"/>
    </row>
    <row r="263" spans="1:20" ht="12.75" customHeight="1" x14ac:dyDescent="0.2">
      <c r="A263" s="82"/>
      <c r="B263" s="103"/>
      <c r="C263" s="103"/>
      <c r="D263" s="62"/>
      <c r="E263" s="79"/>
      <c r="F263" s="67"/>
      <c r="G263" s="110"/>
      <c r="H263" s="66"/>
      <c r="I263" s="82"/>
      <c r="J263" s="66"/>
      <c r="K263" s="13"/>
      <c r="L263" s="13"/>
      <c r="M263" s="13"/>
      <c r="N263" s="48"/>
      <c r="O263" s="11">
        <f>M263*N263</f>
        <v>0</v>
      </c>
      <c r="P263" s="66"/>
      <c r="Q263" s="66"/>
      <c r="R263" s="66"/>
      <c r="S263" s="66"/>
      <c r="T263" s="66"/>
    </row>
    <row r="264" spans="1:20" ht="12.75" customHeight="1" x14ac:dyDescent="0.2">
      <c r="A264" s="82"/>
      <c r="B264" s="103"/>
      <c r="C264" s="103"/>
      <c r="D264" s="62"/>
      <c r="E264" s="79"/>
      <c r="F264" s="67"/>
      <c r="G264" s="110"/>
      <c r="H264" s="66"/>
      <c r="I264" s="82"/>
      <c r="J264" s="66"/>
      <c r="K264" s="13"/>
      <c r="L264" s="13"/>
      <c r="M264" s="13"/>
      <c r="N264" s="48"/>
      <c r="O264" s="11">
        <f>M264*N264</f>
        <v>0</v>
      </c>
      <c r="P264" s="66"/>
      <c r="Q264" s="66"/>
      <c r="R264" s="66"/>
      <c r="S264" s="66"/>
      <c r="T264" s="66"/>
    </row>
    <row r="265" spans="1:20" ht="12.75" customHeight="1" x14ac:dyDescent="0.2">
      <c r="A265" s="82">
        <v>10</v>
      </c>
      <c r="B265" s="103" t="s">
        <v>55</v>
      </c>
      <c r="C265" s="103" t="s">
        <v>178</v>
      </c>
      <c r="D265" s="62" t="s">
        <v>27</v>
      </c>
      <c r="E265" s="79">
        <v>12</v>
      </c>
      <c r="F265" s="67">
        <f>H265+J265+R265</f>
        <v>3.6232358400000005E-2</v>
      </c>
      <c r="G265" s="110"/>
      <c r="H265" s="66">
        <f>G265*$P$8/1000</f>
        <v>0</v>
      </c>
      <c r="I265" s="82"/>
      <c r="J265" s="66">
        <f>I265*$P$9/1000</f>
        <v>0</v>
      </c>
      <c r="K265" s="13" t="s">
        <v>176</v>
      </c>
      <c r="L265" s="13" t="s">
        <v>27</v>
      </c>
      <c r="M265" s="13">
        <v>1</v>
      </c>
      <c r="N265" s="40">
        <v>3.2000000000000001E-2</v>
      </c>
      <c r="O265" s="11">
        <f t="shared" ref="O265:O348" si="88">M265*N265</f>
        <v>3.2000000000000001E-2</v>
      </c>
      <c r="P265" s="66">
        <f>E265*F265</f>
        <v>0.43478830080000008</v>
      </c>
      <c r="Q265" s="66">
        <f>SUM(O265:O268)</f>
        <v>3.2000000000000001E-2</v>
      </c>
      <c r="R265" s="66">
        <f>Q265*1.02*1.05*$R$14</f>
        <v>3.6232358400000005E-2</v>
      </c>
      <c r="S265" s="66">
        <f t="shared" ref="S265" si="89">F265*$S$17</f>
        <v>3.7487621599866648E-2</v>
      </c>
      <c r="T265" s="66">
        <f t="shared" si="84"/>
        <v>0.44985145919839975</v>
      </c>
    </row>
    <row r="266" spans="1:20" ht="12.75" customHeight="1" x14ac:dyDescent="0.2">
      <c r="A266" s="82"/>
      <c r="B266" s="103"/>
      <c r="C266" s="103"/>
      <c r="D266" s="62"/>
      <c r="E266" s="79"/>
      <c r="F266" s="67"/>
      <c r="G266" s="110"/>
      <c r="H266" s="66"/>
      <c r="I266" s="82"/>
      <c r="J266" s="66"/>
      <c r="K266" s="13"/>
      <c r="L266" s="13"/>
      <c r="M266" s="13"/>
      <c r="N266" s="48"/>
      <c r="O266" s="11">
        <f t="shared" si="88"/>
        <v>0</v>
      </c>
      <c r="P266" s="66"/>
      <c r="Q266" s="66"/>
      <c r="R266" s="66"/>
      <c r="S266" s="66"/>
      <c r="T266" s="66"/>
    </row>
    <row r="267" spans="1:20" ht="12.75" customHeight="1" x14ac:dyDescent="0.2">
      <c r="A267" s="82"/>
      <c r="B267" s="103"/>
      <c r="C267" s="103"/>
      <c r="D267" s="62"/>
      <c r="E267" s="79"/>
      <c r="F267" s="67"/>
      <c r="G267" s="110"/>
      <c r="H267" s="66"/>
      <c r="I267" s="82"/>
      <c r="J267" s="66"/>
      <c r="K267" s="13"/>
      <c r="L267" s="13"/>
      <c r="M267" s="13"/>
      <c r="N267" s="48"/>
      <c r="O267" s="11">
        <f t="shared" si="88"/>
        <v>0</v>
      </c>
      <c r="P267" s="66"/>
      <c r="Q267" s="66"/>
      <c r="R267" s="66"/>
      <c r="S267" s="66"/>
      <c r="T267" s="66"/>
    </row>
    <row r="268" spans="1:20" ht="12.75" customHeight="1" x14ac:dyDescent="0.2">
      <c r="A268" s="82"/>
      <c r="B268" s="103"/>
      <c r="C268" s="103"/>
      <c r="D268" s="62"/>
      <c r="E268" s="79"/>
      <c r="F268" s="67"/>
      <c r="G268" s="110"/>
      <c r="H268" s="66"/>
      <c r="I268" s="82"/>
      <c r="J268" s="66"/>
      <c r="K268" s="13"/>
      <c r="L268" s="13"/>
      <c r="M268" s="13"/>
      <c r="N268" s="48"/>
      <c r="O268" s="11">
        <f t="shared" si="88"/>
        <v>0</v>
      </c>
      <c r="P268" s="66"/>
      <c r="Q268" s="66"/>
      <c r="R268" s="66"/>
      <c r="S268" s="66"/>
      <c r="T268" s="66"/>
    </row>
    <row r="269" spans="1:20" ht="12.75" customHeight="1" x14ac:dyDescent="0.2">
      <c r="A269" s="82">
        <v>11</v>
      </c>
      <c r="B269" s="103" t="s">
        <v>55</v>
      </c>
      <c r="C269" s="103" t="s">
        <v>179</v>
      </c>
      <c r="D269" s="62" t="s">
        <v>27</v>
      </c>
      <c r="E269" s="79">
        <v>12</v>
      </c>
      <c r="F269" s="67">
        <f>H269+J269+R269</f>
        <v>4.6422709200000002E-2</v>
      </c>
      <c r="G269" s="110"/>
      <c r="H269" s="66">
        <f>G269*$P$8/1000</f>
        <v>0</v>
      </c>
      <c r="I269" s="82"/>
      <c r="J269" s="66">
        <f>I269*$P$9/1000</f>
        <v>0</v>
      </c>
      <c r="K269" s="13" t="s">
        <v>176</v>
      </c>
      <c r="L269" s="13" t="s">
        <v>27</v>
      </c>
      <c r="M269" s="13">
        <v>1</v>
      </c>
      <c r="N269" s="40">
        <v>4.1000000000000002E-2</v>
      </c>
      <c r="O269" s="11">
        <f t="shared" si="88"/>
        <v>4.1000000000000002E-2</v>
      </c>
      <c r="P269" s="66">
        <f>E269*F269</f>
        <v>0.55707251040000005</v>
      </c>
      <c r="Q269" s="66">
        <f>SUM(O269:O272)</f>
        <v>4.1000000000000002E-2</v>
      </c>
      <c r="R269" s="66">
        <f>Q269*1.02*1.05*$R$14</f>
        <v>4.6422709200000002E-2</v>
      </c>
      <c r="S269" s="66">
        <f t="shared" ref="S269" si="90">F269*$S$17</f>
        <v>4.8031015174829134E-2</v>
      </c>
      <c r="T269" s="66">
        <f t="shared" si="84"/>
        <v>0.5763721820979496</v>
      </c>
    </row>
    <row r="270" spans="1:20" ht="12.75" customHeight="1" x14ac:dyDescent="0.2">
      <c r="A270" s="82"/>
      <c r="B270" s="103"/>
      <c r="C270" s="103"/>
      <c r="D270" s="62"/>
      <c r="E270" s="79"/>
      <c r="F270" s="67"/>
      <c r="G270" s="110"/>
      <c r="H270" s="66"/>
      <c r="I270" s="82"/>
      <c r="J270" s="66"/>
      <c r="K270" s="13"/>
      <c r="L270" s="13"/>
      <c r="M270" s="13"/>
      <c r="N270" s="48"/>
      <c r="O270" s="11">
        <f t="shared" si="88"/>
        <v>0</v>
      </c>
      <c r="P270" s="66"/>
      <c r="Q270" s="66"/>
      <c r="R270" s="66"/>
      <c r="S270" s="66"/>
      <c r="T270" s="66"/>
    </row>
    <row r="271" spans="1:20" ht="12.75" customHeight="1" x14ac:dyDescent="0.2">
      <c r="A271" s="82"/>
      <c r="B271" s="103"/>
      <c r="C271" s="103"/>
      <c r="D271" s="62"/>
      <c r="E271" s="79"/>
      <c r="F271" s="67"/>
      <c r="G271" s="110"/>
      <c r="H271" s="66"/>
      <c r="I271" s="82"/>
      <c r="J271" s="66"/>
      <c r="K271" s="13"/>
      <c r="L271" s="13"/>
      <c r="M271" s="13"/>
      <c r="N271" s="48"/>
      <c r="O271" s="11">
        <f t="shared" si="88"/>
        <v>0</v>
      </c>
      <c r="P271" s="66"/>
      <c r="Q271" s="66"/>
      <c r="R271" s="66"/>
      <c r="S271" s="66"/>
      <c r="T271" s="66"/>
    </row>
    <row r="272" spans="1:20" ht="12.75" customHeight="1" x14ac:dyDescent="0.2">
      <c r="A272" s="82"/>
      <c r="B272" s="103"/>
      <c r="C272" s="103"/>
      <c r="D272" s="62"/>
      <c r="E272" s="79"/>
      <c r="F272" s="67"/>
      <c r="G272" s="110"/>
      <c r="H272" s="66"/>
      <c r="I272" s="82"/>
      <c r="J272" s="66"/>
      <c r="K272" s="13"/>
      <c r="L272" s="13"/>
      <c r="M272" s="13"/>
      <c r="N272" s="48"/>
      <c r="O272" s="11">
        <f t="shared" si="88"/>
        <v>0</v>
      </c>
      <c r="P272" s="66"/>
      <c r="Q272" s="66"/>
      <c r="R272" s="66"/>
      <c r="S272" s="66"/>
      <c r="T272" s="66"/>
    </row>
    <row r="273" spans="1:20" ht="12.75" customHeight="1" x14ac:dyDescent="0.2">
      <c r="A273" s="82">
        <v>12</v>
      </c>
      <c r="B273" s="103" t="s">
        <v>55</v>
      </c>
      <c r="C273" s="103" t="s">
        <v>180</v>
      </c>
      <c r="D273" s="62" t="s">
        <v>27</v>
      </c>
      <c r="E273" s="79">
        <v>32</v>
      </c>
      <c r="F273" s="67">
        <f t="shared" ref="F273" si="91">H273+J273+R273</f>
        <v>6.4538888399999994E-2</v>
      </c>
      <c r="G273" s="110"/>
      <c r="H273" s="66">
        <f t="shared" ref="H273" si="92">G273*$P$8/1000</f>
        <v>0</v>
      </c>
      <c r="I273" s="82"/>
      <c r="J273" s="66">
        <f t="shared" ref="J273" si="93">I273*$P$9/1000</f>
        <v>0</v>
      </c>
      <c r="K273" s="13" t="s">
        <v>176</v>
      </c>
      <c r="L273" s="13" t="s">
        <v>27</v>
      </c>
      <c r="M273" s="13">
        <v>1</v>
      </c>
      <c r="N273" s="40">
        <v>5.7000000000000002E-2</v>
      </c>
      <c r="O273" s="11">
        <f t="shared" si="88"/>
        <v>5.7000000000000002E-2</v>
      </c>
      <c r="P273" s="66">
        <f t="shared" ref="P273" si="94">E273*F273</f>
        <v>2.0652444287999998</v>
      </c>
      <c r="Q273" s="66">
        <f t="shared" ref="Q273" si="95">SUM(O273:O276)</f>
        <v>5.7000000000000002E-2</v>
      </c>
      <c r="R273" s="66">
        <f t="shared" ref="R273" si="96">Q273*1.02*1.05*$R$14</f>
        <v>6.4538888399999994E-2</v>
      </c>
      <c r="S273" s="66">
        <f t="shared" ref="S273" si="97">F273*$S$17</f>
        <v>6.6774825974762447E-2</v>
      </c>
      <c r="T273" s="66">
        <f t="shared" si="84"/>
        <v>2.1367944311923983</v>
      </c>
    </row>
    <row r="274" spans="1:20" ht="12.75" customHeight="1" x14ac:dyDescent="0.2">
      <c r="A274" s="82"/>
      <c r="B274" s="103"/>
      <c r="C274" s="103"/>
      <c r="D274" s="62"/>
      <c r="E274" s="79"/>
      <c r="F274" s="67"/>
      <c r="G274" s="110"/>
      <c r="H274" s="66"/>
      <c r="I274" s="82"/>
      <c r="J274" s="66"/>
      <c r="K274" s="13"/>
      <c r="L274" s="13"/>
      <c r="M274" s="13"/>
      <c r="N274" s="48"/>
      <c r="O274" s="11">
        <f t="shared" si="88"/>
        <v>0</v>
      </c>
      <c r="P274" s="66"/>
      <c r="Q274" s="66"/>
      <c r="R274" s="66"/>
      <c r="S274" s="66"/>
      <c r="T274" s="66"/>
    </row>
    <row r="275" spans="1:20" ht="12.75" customHeight="1" x14ac:dyDescent="0.2">
      <c r="A275" s="82"/>
      <c r="B275" s="103"/>
      <c r="C275" s="103"/>
      <c r="D275" s="62"/>
      <c r="E275" s="79"/>
      <c r="F275" s="67"/>
      <c r="G275" s="110"/>
      <c r="H275" s="66"/>
      <c r="I275" s="82"/>
      <c r="J275" s="66"/>
      <c r="K275" s="13"/>
      <c r="L275" s="13"/>
      <c r="M275" s="13"/>
      <c r="N275" s="48"/>
      <c r="O275" s="11">
        <f t="shared" si="88"/>
        <v>0</v>
      </c>
      <c r="P275" s="66"/>
      <c r="Q275" s="66"/>
      <c r="R275" s="66"/>
      <c r="S275" s="66"/>
      <c r="T275" s="66"/>
    </row>
    <row r="276" spans="1:20" ht="12.75" customHeight="1" x14ac:dyDescent="0.2">
      <c r="A276" s="82"/>
      <c r="B276" s="103"/>
      <c r="C276" s="103"/>
      <c r="D276" s="62"/>
      <c r="E276" s="79"/>
      <c r="F276" s="67"/>
      <c r="G276" s="110"/>
      <c r="H276" s="66"/>
      <c r="I276" s="82"/>
      <c r="J276" s="66"/>
      <c r="K276" s="13"/>
      <c r="L276" s="13"/>
      <c r="M276" s="13"/>
      <c r="N276" s="48"/>
      <c r="O276" s="11">
        <f t="shared" si="88"/>
        <v>0</v>
      </c>
      <c r="P276" s="66"/>
      <c r="Q276" s="66"/>
      <c r="R276" s="66"/>
      <c r="S276" s="66"/>
      <c r="T276" s="66"/>
    </row>
    <row r="277" spans="1:20" ht="12.75" customHeight="1" x14ac:dyDescent="0.2">
      <c r="A277" s="82">
        <v>13</v>
      </c>
      <c r="B277" s="58" t="s">
        <v>181</v>
      </c>
      <c r="C277" s="58" t="s">
        <v>182</v>
      </c>
      <c r="D277" s="62" t="s">
        <v>27</v>
      </c>
      <c r="E277" s="79">
        <v>34</v>
      </c>
      <c r="F277" s="67">
        <f>H277+J277+R277</f>
        <v>3.1247490203999999</v>
      </c>
      <c r="G277" s="82">
        <v>0.72</v>
      </c>
      <c r="H277" s="66">
        <f>G277*$P$8/1000</f>
        <v>1.2372696000000001</v>
      </c>
      <c r="I277" s="109"/>
      <c r="J277" s="66">
        <f>I277*$P$9/1000</f>
        <v>0</v>
      </c>
      <c r="K277" s="13" t="s">
        <v>183</v>
      </c>
      <c r="L277" s="13" t="s">
        <v>27</v>
      </c>
      <c r="M277" s="13">
        <v>1</v>
      </c>
      <c r="N277" s="47">
        <v>1.667</v>
      </c>
      <c r="O277" s="11">
        <f t="shared" si="88"/>
        <v>1.667</v>
      </c>
      <c r="P277" s="66">
        <f>E277*F277</f>
        <v>106.2414666936</v>
      </c>
      <c r="Q277" s="66">
        <f>SUM(O277:O280)</f>
        <v>1.667</v>
      </c>
      <c r="R277" s="66">
        <f>Q277*1.02*1.05*$R$14</f>
        <v>1.8874794203999998</v>
      </c>
      <c r="S277" s="66">
        <f t="shared" ref="S277" si="98">F277*$S$17</f>
        <v>3.2330053588592556</v>
      </c>
      <c r="T277" s="66">
        <f t="shared" si="84"/>
        <v>109.9221822012147</v>
      </c>
    </row>
    <row r="278" spans="1:20" ht="12.75" customHeight="1" x14ac:dyDescent="0.2">
      <c r="A278" s="82"/>
      <c r="B278" s="58"/>
      <c r="C278" s="58"/>
      <c r="D278" s="62"/>
      <c r="E278" s="79"/>
      <c r="F278" s="67"/>
      <c r="G278" s="82"/>
      <c r="H278" s="66"/>
      <c r="I278" s="109"/>
      <c r="J278" s="66"/>
      <c r="K278" s="13"/>
      <c r="L278" s="13"/>
      <c r="M278" s="13"/>
      <c r="N278" s="40"/>
      <c r="O278" s="11">
        <f t="shared" si="88"/>
        <v>0</v>
      </c>
      <c r="P278" s="66"/>
      <c r="Q278" s="66"/>
      <c r="R278" s="66"/>
      <c r="S278" s="66"/>
      <c r="T278" s="66"/>
    </row>
    <row r="279" spans="1:20" ht="12.75" customHeight="1" x14ac:dyDescent="0.2">
      <c r="A279" s="82"/>
      <c r="B279" s="58"/>
      <c r="C279" s="58"/>
      <c r="D279" s="62"/>
      <c r="E279" s="79"/>
      <c r="F279" s="67"/>
      <c r="G279" s="82"/>
      <c r="H279" s="66"/>
      <c r="I279" s="109"/>
      <c r="J279" s="66"/>
      <c r="K279" s="13"/>
      <c r="L279" s="13"/>
      <c r="M279" s="15"/>
      <c r="N279" s="41"/>
      <c r="O279" s="11">
        <f t="shared" si="88"/>
        <v>0</v>
      </c>
      <c r="P279" s="66"/>
      <c r="Q279" s="66"/>
      <c r="R279" s="66"/>
      <c r="S279" s="66"/>
      <c r="T279" s="66"/>
    </row>
    <row r="280" spans="1:20" ht="12.75" customHeight="1" x14ac:dyDescent="0.2">
      <c r="A280" s="82"/>
      <c r="B280" s="58"/>
      <c r="C280" s="58"/>
      <c r="D280" s="62"/>
      <c r="E280" s="79"/>
      <c r="F280" s="67"/>
      <c r="G280" s="82"/>
      <c r="H280" s="66"/>
      <c r="I280" s="109"/>
      <c r="J280" s="66"/>
      <c r="K280" s="19"/>
      <c r="L280" s="19"/>
      <c r="M280" s="19"/>
      <c r="N280" s="47"/>
      <c r="O280" s="11">
        <f t="shared" si="88"/>
        <v>0</v>
      </c>
      <c r="P280" s="66"/>
      <c r="Q280" s="66"/>
      <c r="R280" s="66"/>
      <c r="S280" s="66"/>
      <c r="T280" s="66"/>
    </row>
    <row r="281" spans="1:20" ht="12.75" customHeight="1" x14ac:dyDescent="0.2">
      <c r="A281" s="82">
        <v>14</v>
      </c>
      <c r="B281" s="58" t="s">
        <v>184</v>
      </c>
      <c r="C281" s="103" t="s">
        <v>185</v>
      </c>
      <c r="D281" s="62" t="s">
        <v>27</v>
      </c>
      <c r="E281" s="79">
        <v>34</v>
      </c>
      <c r="F281" s="67">
        <f>H281+J281+R281</f>
        <v>1.9615471931999999</v>
      </c>
      <c r="G281" s="82">
        <v>0.08</v>
      </c>
      <c r="H281" s="66">
        <f>G281*$P$8/1000</f>
        <v>0.1374744</v>
      </c>
      <c r="I281" s="82"/>
      <c r="J281" s="66">
        <f>I281*$P$9/1000</f>
        <v>0</v>
      </c>
      <c r="K281" s="13" t="s">
        <v>71</v>
      </c>
      <c r="L281" s="13" t="s">
        <v>27</v>
      </c>
      <c r="M281" s="13">
        <v>1</v>
      </c>
      <c r="N281" s="47">
        <v>1.611</v>
      </c>
      <c r="O281" s="11">
        <f t="shared" si="88"/>
        <v>1.611</v>
      </c>
      <c r="P281" s="66">
        <f>E281*F281</f>
        <v>66.692604568799993</v>
      </c>
      <c r="Q281" s="66">
        <f>SUM(O281:O284)</f>
        <v>1.611</v>
      </c>
      <c r="R281" s="66">
        <f>Q281*1.02*1.05*$R$14</f>
        <v>1.8240727932</v>
      </c>
      <c r="S281" s="66">
        <f t="shared" ref="S281" si="99">F281*$S$17</f>
        <v>2.029504624489531</v>
      </c>
      <c r="T281" s="66">
        <f t="shared" si="84"/>
        <v>69.003157232644057</v>
      </c>
    </row>
    <row r="282" spans="1:20" ht="12.75" customHeight="1" x14ac:dyDescent="0.2">
      <c r="A282" s="82"/>
      <c r="B282" s="58"/>
      <c r="C282" s="103"/>
      <c r="D282" s="62"/>
      <c r="E282" s="79"/>
      <c r="F282" s="67"/>
      <c r="G282" s="82"/>
      <c r="H282" s="66"/>
      <c r="I282" s="82"/>
      <c r="J282" s="66"/>
      <c r="K282" s="19"/>
      <c r="L282" s="19"/>
      <c r="M282" s="19"/>
      <c r="N282" s="47"/>
      <c r="O282" s="11">
        <f t="shared" si="88"/>
        <v>0</v>
      </c>
      <c r="P282" s="66"/>
      <c r="Q282" s="66"/>
      <c r="R282" s="66"/>
      <c r="S282" s="66"/>
      <c r="T282" s="66"/>
    </row>
    <row r="283" spans="1:20" ht="12.75" customHeight="1" x14ac:dyDescent="0.2">
      <c r="A283" s="82"/>
      <c r="B283" s="58"/>
      <c r="C283" s="103"/>
      <c r="D283" s="62"/>
      <c r="E283" s="79"/>
      <c r="F283" s="67"/>
      <c r="G283" s="82"/>
      <c r="H283" s="66"/>
      <c r="I283" s="82"/>
      <c r="J283" s="66"/>
      <c r="K283" s="19"/>
      <c r="L283" s="19"/>
      <c r="M283" s="18"/>
      <c r="N283" s="47"/>
      <c r="O283" s="11">
        <f t="shared" si="88"/>
        <v>0</v>
      </c>
      <c r="P283" s="66"/>
      <c r="Q283" s="66"/>
      <c r="R283" s="66"/>
      <c r="S283" s="66"/>
      <c r="T283" s="66"/>
    </row>
    <row r="284" spans="1:20" ht="12.75" customHeight="1" x14ac:dyDescent="0.2">
      <c r="A284" s="82"/>
      <c r="B284" s="58"/>
      <c r="C284" s="103"/>
      <c r="D284" s="62"/>
      <c r="E284" s="79"/>
      <c r="F284" s="67"/>
      <c r="G284" s="82"/>
      <c r="H284" s="66"/>
      <c r="I284" s="82"/>
      <c r="J284" s="66"/>
      <c r="K284" s="19"/>
      <c r="L284" s="19"/>
      <c r="M284" s="19"/>
      <c r="N284" s="47"/>
      <c r="O284" s="11">
        <f t="shared" si="88"/>
        <v>0</v>
      </c>
      <c r="P284" s="66"/>
      <c r="Q284" s="66"/>
      <c r="R284" s="66"/>
      <c r="S284" s="66"/>
      <c r="T284" s="66"/>
    </row>
    <row r="285" spans="1:20" ht="12.75" customHeight="1" x14ac:dyDescent="0.2">
      <c r="A285" s="82">
        <v>15</v>
      </c>
      <c r="B285" s="58" t="s">
        <v>181</v>
      </c>
      <c r="C285" s="103" t="s">
        <v>186</v>
      </c>
      <c r="D285" s="62" t="s">
        <v>27</v>
      </c>
      <c r="E285" s="79">
        <v>34</v>
      </c>
      <c r="F285" s="67">
        <f>H285+J285+R285</f>
        <v>3.0613423932000003</v>
      </c>
      <c r="G285" s="82">
        <v>0.72</v>
      </c>
      <c r="H285" s="66">
        <f>G285*$P$8/1000</f>
        <v>1.2372696000000001</v>
      </c>
      <c r="I285" s="108"/>
      <c r="J285" s="66">
        <f>I285*$P$9/1000</f>
        <v>0</v>
      </c>
      <c r="K285" s="13" t="s">
        <v>71</v>
      </c>
      <c r="L285" s="13" t="s">
        <v>27</v>
      </c>
      <c r="M285" s="13">
        <v>1</v>
      </c>
      <c r="N285" s="47">
        <v>1.611</v>
      </c>
      <c r="O285" s="11">
        <f t="shared" si="88"/>
        <v>1.611</v>
      </c>
      <c r="P285" s="66">
        <f>E285*F285</f>
        <v>104.08564136880001</v>
      </c>
      <c r="Q285" s="66">
        <f>SUM(O285:O288)</f>
        <v>1.611</v>
      </c>
      <c r="R285" s="66">
        <f>Q285*1.02*1.05*$R$14</f>
        <v>1.8240727932</v>
      </c>
      <c r="S285" s="66">
        <f t="shared" ref="S285" si="100">F285*$S$17</f>
        <v>3.1674020210594893</v>
      </c>
      <c r="T285" s="66">
        <f t="shared" si="84"/>
        <v>107.69166871602263</v>
      </c>
    </row>
    <row r="286" spans="1:20" ht="12.75" customHeight="1" x14ac:dyDescent="0.2">
      <c r="A286" s="82"/>
      <c r="B286" s="58"/>
      <c r="C286" s="103"/>
      <c r="D286" s="62"/>
      <c r="E286" s="79"/>
      <c r="F286" s="67"/>
      <c r="G286" s="82"/>
      <c r="H286" s="66"/>
      <c r="I286" s="108"/>
      <c r="J286" s="66"/>
      <c r="K286" s="19"/>
      <c r="L286" s="19"/>
      <c r="M286" s="19"/>
      <c r="N286" s="47"/>
      <c r="O286" s="11">
        <f t="shared" si="88"/>
        <v>0</v>
      </c>
      <c r="P286" s="66"/>
      <c r="Q286" s="66"/>
      <c r="R286" s="66"/>
      <c r="S286" s="66"/>
      <c r="T286" s="66"/>
    </row>
    <row r="287" spans="1:20" ht="12.75" customHeight="1" x14ac:dyDescent="0.2">
      <c r="A287" s="82"/>
      <c r="B287" s="58"/>
      <c r="C287" s="103"/>
      <c r="D287" s="62"/>
      <c r="E287" s="79"/>
      <c r="F287" s="67"/>
      <c r="G287" s="82"/>
      <c r="H287" s="66"/>
      <c r="I287" s="108"/>
      <c r="J287" s="66"/>
      <c r="K287" s="19"/>
      <c r="L287" s="19"/>
      <c r="M287" s="29"/>
      <c r="N287" s="47"/>
      <c r="O287" s="11">
        <f t="shared" si="88"/>
        <v>0</v>
      </c>
      <c r="P287" s="66"/>
      <c r="Q287" s="66"/>
      <c r="R287" s="66"/>
      <c r="S287" s="66"/>
      <c r="T287" s="66"/>
    </row>
    <row r="288" spans="1:20" ht="12.75" customHeight="1" x14ac:dyDescent="0.2">
      <c r="A288" s="82"/>
      <c r="B288" s="58"/>
      <c r="C288" s="103"/>
      <c r="D288" s="62"/>
      <c r="E288" s="79"/>
      <c r="F288" s="67"/>
      <c r="G288" s="82"/>
      <c r="H288" s="66"/>
      <c r="I288" s="108"/>
      <c r="J288" s="66"/>
      <c r="K288" s="19"/>
      <c r="L288" s="19"/>
      <c r="M288" s="19"/>
      <c r="N288" s="47"/>
      <c r="O288" s="11">
        <f t="shared" si="88"/>
        <v>0</v>
      </c>
      <c r="P288" s="66"/>
      <c r="Q288" s="66"/>
      <c r="R288" s="66"/>
      <c r="S288" s="66"/>
      <c r="T288" s="66"/>
    </row>
    <row r="289" spans="1:26" ht="12.75" customHeight="1" x14ac:dyDescent="0.2">
      <c r="A289" s="82">
        <v>16</v>
      </c>
      <c r="B289" s="58" t="s">
        <v>181</v>
      </c>
      <c r="C289" s="103" t="s">
        <v>187</v>
      </c>
      <c r="D289" s="62" t="s">
        <v>27</v>
      </c>
      <c r="E289" s="79">
        <v>8</v>
      </c>
      <c r="F289" s="67">
        <f>H289+J289+R289</f>
        <v>4.5083722067999998</v>
      </c>
      <c r="G289" s="82">
        <v>0.72</v>
      </c>
      <c r="H289" s="66">
        <f>G289*$P$8/1000</f>
        <v>1.2372696000000001</v>
      </c>
      <c r="I289" s="82"/>
      <c r="J289" s="66">
        <f>I289*$P$9/1000</f>
        <v>0</v>
      </c>
      <c r="K289" s="13" t="s">
        <v>71</v>
      </c>
      <c r="L289" s="13" t="s">
        <v>27</v>
      </c>
      <c r="M289" s="13">
        <v>1</v>
      </c>
      <c r="N289" s="47">
        <v>2.8889999999999998</v>
      </c>
      <c r="O289" s="11">
        <f t="shared" si="88"/>
        <v>2.8889999999999998</v>
      </c>
      <c r="P289" s="66">
        <f>E289*F289</f>
        <v>36.066977654399999</v>
      </c>
      <c r="Q289" s="66">
        <f>SUM(O289:O292)</f>
        <v>2.8889999999999998</v>
      </c>
      <c r="R289" s="66">
        <f>Q289*1.02*1.05*$R$14</f>
        <v>3.2711026068</v>
      </c>
      <c r="S289" s="66">
        <f t="shared" ref="S289" si="101">F289*$S$17</f>
        <v>4.6645639087041628</v>
      </c>
      <c r="T289" s="66">
        <f t="shared" si="84"/>
        <v>37.316511269633303</v>
      </c>
    </row>
    <row r="290" spans="1:26" ht="12.75" customHeight="1" x14ac:dyDescent="0.2">
      <c r="A290" s="82"/>
      <c r="B290" s="58"/>
      <c r="C290" s="103"/>
      <c r="D290" s="62"/>
      <c r="E290" s="79"/>
      <c r="F290" s="67"/>
      <c r="G290" s="82"/>
      <c r="H290" s="66"/>
      <c r="I290" s="82"/>
      <c r="J290" s="66"/>
      <c r="K290" s="13"/>
      <c r="L290" s="13"/>
      <c r="M290" s="13"/>
      <c r="N290" s="40"/>
      <c r="O290" s="11">
        <f t="shared" si="88"/>
        <v>0</v>
      </c>
      <c r="P290" s="66"/>
      <c r="Q290" s="66"/>
      <c r="R290" s="66"/>
      <c r="S290" s="66"/>
      <c r="T290" s="66"/>
    </row>
    <row r="291" spans="1:26" ht="12.75" customHeight="1" x14ac:dyDescent="0.2">
      <c r="A291" s="82"/>
      <c r="B291" s="58"/>
      <c r="C291" s="103"/>
      <c r="D291" s="62"/>
      <c r="E291" s="79"/>
      <c r="F291" s="67"/>
      <c r="G291" s="82"/>
      <c r="H291" s="66"/>
      <c r="I291" s="82"/>
      <c r="J291" s="66"/>
      <c r="K291" s="13"/>
      <c r="L291" s="13"/>
      <c r="M291" s="15"/>
      <c r="N291" s="41"/>
      <c r="O291" s="11">
        <f t="shared" si="88"/>
        <v>0</v>
      </c>
      <c r="P291" s="66"/>
      <c r="Q291" s="66"/>
      <c r="R291" s="66"/>
      <c r="S291" s="66"/>
      <c r="T291" s="66"/>
    </row>
    <row r="292" spans="1:26" ht="12.75" customHeight="1" x14ac:dyDescent="0.2">
      <c r="A292" s="82"/>
      <c r="B292" s="58"/>
      <c r="C292" s="103"/>
      <c r="D292" s="62"/>
      <c r="E292" s="79"/>
      <c r="F292" s="67"/>
      <c r="G292" s="82"/>
      <c r="H292" s="66"/>
      <c r="I292" s="82"/>
      <c r="J292" s="66"/>
      <c r="K292" s="19"/>
      <c r="L292" s="19"/>
      <c r="M292" s="19"/>
      <c r="N292" s="47"/>
      <c r="O292" s="11">
        <f t="shared" si="88"/>
        <v>0</v>
      </c>
      <c r="P292" s="66"/>
      <c r="Q292" s="66"/>
      <c r="R292" s="66"/>
      <c r="S292" s="66"/>
      <c r="T292" s="66"/>
    </row>
    <row r="293" spans="1:26" ht="12.75" customHeight="1" x14ac:dyDescent="0.2">
      <c r="A293" s="82">
        <v>17</v>
      </c>
      <c r="B293" s="59" t="s">
        <v>188</v>
      </c>
      <c r="C293" s="59" t="s">
        <v>189</v>
      </c>
      <c r="D293" s="60" t="s">
        <v>30</v>
      </c>
      <c r="E293" s="123">
        <v>15</v>
      </c>
      <c r="F293" s="67">
        <f>H293+J293+R293</f>
        <v>0.57028408800000008</v>
      </c>
      <c r="G293" s="114">
        <v>6.0999999999999999E-2</v>
      </c>
      <c r="H293" s="66">
        <f>G293*$P$8/1000</f>
        <v>0.10482423</v>
      </c>
      <c r="I293" s="121">
        <v>4.5999999999999999E-3</v>
      </c>
      <c r="J293" s="66">
        <f>I293*$P$9/1000</f>
        <v>1.2555377999999999E-2</v>
      </c>
      <c r="K293" s="13" t="s">
        <v>190</v>
      </c>
      <c r="L293" s="13" t="s">
        <v>30</v>
      </c>
      <c r="M293" s="13">
        <v>1</v>
      </c>
      <c r="N293" s="47">
        <v>0.4</v>
      </c>
      <c r="O293" s="11">
        <f t="shared" ref="O293:O296" si="102">M293*N293</f>
        <v>0.4</v>
      </c>
      <c r="P293" s="66">
        <f>E293*F293</f>
        <v>8.5542613200000019</v>
      </c>
      <c r="Q293" s="66">
        <f>SUM(O293:O296)</f>
        <v>0.4</v>
      </c>
      <c r="R293" s="66">
        <f>Q293*1.02*1.05*$R$14</f>
        <v>0.45290448000000005</v>
      </c>
      <c r="S293" s="66">
        <f t="shared" ref="S293" si="103">F293*$S$17</f>
        <v>0.59004147230363702</v>
      </c>
      <c r="T293" s="66">
        <f t="shared" si="84"/>
        <v>8.8506220845545549</v>
      </c>
    </row>
    <row r="294" spans="1:26" ht="12.75" customHeight="1" x14ac:dyDescent="0.2">
      <c r="A294" s="82"/>
      <c r="B294" s="59"/>
      <c r="C294" s="59"/>
      <c r="D294" s="60"/>
      <c r="E294" s="123"/>
      <c r="F294" s="67"/>
      <c r="G294" s="114"/>
      <c r="H294" s="66"/>
      <c r="I294" s="121"/>
      <c r="J294" s="66"/>
      <c r="K294" s="19"/>
      <c r="L294" s="19"/>
      <c r="M294" s="19"/>
      <c r="N294" s="47"/>
      <c r="O294" s="11">
        <f t="shared" si="102"/>
        <v>0</v>
      </c>
      <c r="P294" s="66"/>
      <c r="Q294" s="66"/>
      <c r="R294" s="66"/>
      <c r="S294" s="66"/>
      <c r="T294" s="66"/>
    </row>
    <row r="295" spans="1:26" ht="12.75" customHeight="1" x14ac:dyDescent="0.2">
      <c r="A295" s="82"/>
      <c r="B295" s="59"/>
      <c r="C295" s="59"/>
      <c r="D295" s="60"/>
      <c r="E295" s="123"/>
      <c r="F295" s="67"/>
      <c r="G295" s="114"/>
      <c r="H295" s="66"/>
      <c r="I295" s="121"/>
      <c r="J295" s="66"/>
      <c r="K295" s="19"/>
      <c r="L295" s="47"/>
      <c r="M295" s="30"/>
      <c r="N295" s="47"/>
      <c r="O295" s="11">
        <f t="shared" si="102"/>
        <v>0</v>
      </c>
      <c r="P295" s="66"/>
      <c r="Q295" s="66"/>
      <c r="R295" s="66"/>
      <c r="S295" s="66"/>
      <c r="T295" s="66"/>
    </row>
    <row r="296" spans="1:26" ht="12.75" customHeight="1" x14ac:dyDescent="0.2">
      <c r="A296" s="82"/>
      <c r="B296" s="59"/>
      <c r="C296" s="59"/>
      <c r="D296" s="60"/>
      <c r="E296" s="123"/>
      <c r="F296" s="67"/>
      <c r="G296" s="114"/>
      <c r="H296" s="66"/>
      <c r="I296" s="121"/>
      <c r="J296" s="66"/>
      <c r="K296" s="19"/>
      <c r="L296" s="19"/>
      <c r="M296" s="19"/>
      <c r="N296" s="47"/>
      <c r="O296" s="11">
        <f t="shared" si="102"/>
        <v>0</v>
      </c>
      <c r="P296" s="66"/>
      <c r="Q296" s="66"/>
      <c r="R296" s="66"/>
      <c r="S296" s="66"/>
      <c r="T296" s="66"/>
    </row>
    <row r="297" spans="1:26" ht="12.75" customHeight="1" x14ac:dyDescent="0.2">
      <c r="A297" s="82">
        <v>18</v>
      </c>
      <c r="B297" s="59" t="s">
        <v>396</v>
      </c>
      <c r="C297" s="59" t="s">
        <v>397</v>
      </c>
      <c r="D297" s="62" t="s">
        <v>33</v>
      </c>
      <c r="E297" s="61">
        <v>20</v>
      </c>
      <c r="F297" s="67">
        <f>H297+J297+R297</f>
        <v>1.8260950439999997</v>
      </c>
      <c r="G297" s="114">
        <v>0.41</v>
      </c>
      <c r="H297" s="66">
        <f>G297*$P$8/1000</f>
        <v>0.70455629999999991</v>
      </c>
      <c r="I297" s="108">
        <v>0.05</v>
      </c>
      <c r="J297" s="66">
        <f>I297*$P$9/1000</f>
        <v>0.1364715</v>
      </c>
      <c r="K297" s="13" t="s">
        <v>70</v>
      </c>
      <c r="L297" s="13" t="s">
        <v>33</v>
      </c>
      <c r="M297" s="13">
        <v>1</v>
      </c>
      <c r="N297" s="47">
        <v>0.87</v>
      </c>
      <c r="O297" s="11">
        <f t="shared" si="88"/>
        <v>0.87</v>
      </c>
      <c r="P297" s="66">
        <f>E297*F297</f>
        <v>36.52190087999999</v>
      </c>
      <c r="Q297" s="66">
        <f>SUM(O297:O300)</f>
        <v>0.87</v>
      </c>
      <c r="R297" s="66">
        <f>Q297*1.02*1.05*$R$14</f>
        <v>0.9850672439999999</v>
      </c>
      <c r="S297" s="66">
        <f t="shared" ref="S297" si="104">F297*$S$17</f>
        <v>1.889359761214545</v>
      </c>
      <c r="T297" s="66">
        <f t="shared" si="84"/>
        <v>37.787195224290897</v>
      </c>
    </row>
    <row r="298" spans="1:26" ht="12.75" customHeight="1" x14ac:dyDescent="0.2">
      <c r="A298" s="82"/>
      <c r="B298" s="59"/>
      <c r="C298" s="59"/>
      <c r="D298" s="62"/>
      <c r="E298" s="61"/>
      <c r="F298" s="67"/>
      <c r="G298" s="114"/>
      <c r="H298" s="66"/>
      <c r="I298" s="108"/>
      <c r="J298" s="66"/>
      <c r="K298" s="19"/>
      <c r="L298" s="19"/>
      <c r="M298" s="19"/>
      <c r="N298" s="47"/>
      <c r="O298" s="11">
        <f t="shared" si="88"/>
        <v>0</v>
      </c>
      <c r="P298" s="66"/>
      <c r="Q298" s="66"/>
      <c r="R298" s="66"/>
      <c r="S298" s="66"/>
      <c r="T298" s="66"/>
    </row>
    <row r="299" spans="1:26" ht="12.75" customHeight="1" x14ac:dyDescent="0.2">
      <c r="A299" s="82"/>
      <c r="B299" s="59"/>
      <c r="C299" s="59"/>
      <c r="D299" s="62"/>
      <c r="E299" s="61"/>
      <c r="F299" s="67"/>
      <c r="G299" s="114"/>
      <c r="H299" s="66"/>
      <c r="I299" s="108"/>
      <c r="J299" s="66"/>
      <c r="K299" s="19"/>
      <c r="L299" s="47"/>
      <c r="M299" s="30"/>
      <c r="N299" s="47"/>
      <c r="O299" s="11">
        <f t="shared" si="88"/>
        <v>0</v>
      </c>
      <c r="P299" s="66"/>
      <c r="Q299" s="66"/>
      <c r="R299" s="66"/>
      <c r="S299" s="66"/>
      <c r="T299" s="66"/>
    </row>
    <row r="300" spans="1:26" ht="12.75" customHeight="1" x14ac:dyDescent="0.2">
      <c r="A300" s="82"/>
      <c r="B300" s="59"/>
      <c r="C300" s="59"/>
      <c r="D300" s="62"/>
      <c r="E300" s="61"/>
      <c r="F300" s="67"/>
      <c r="G300" s="114"/>
      <c r="H300" s="66"/>
      <c r="I300" s="108"/>
      <c r="J300" s="66"/>
      <c r="K300" s="19"/>
      <c r="L300" s="19"/>
      <c r="M300" s="19"/>
      <c r="N300" s="47"/>
      <c r="O300" s="11">
        <f t="shared" si="88"/>
        <v>0</v>
      </c>
      <c r="P300" s="66"/>
      <c r="Q300" s="66"/>
      <c r="R300" s="66"/>
      <c r="S300" s="66"/>
      <c r="T300" s="66"/>
    </row>
    <row r="301" spans="1:26" ht="12.75" customHeight="1" x14ac:dyDescent="0.2">
      <c r="A301" s="82">
        <v>19</v>
      </c>
      <c r="B301" s="103" t="s">
        <v>191</v>
      </c>
      <c r="C301" s="103" t="s">
        <v>398</v>
      </c>
      <c r="D301" s="60" t="s">
        <v>193</v>
      </c>
      <c r="E301" s="60">
        <v>2</v>
      </c>
      <c r="F301" s="67">
        <f t="shared" ref="F301" si="105">H301+J301+R301</f>
        <v>54.4228904</v>
      </c>
      <c r="G301" s="104">
        <v>7.89</v>
      </c>
      <c r="H301" s="66">
        <f t="shared" ref="H301" si="106">G301*$P$8/1000</f>
        <v>13.558412700000002</v>
      </c>
      <c r="I301" s="82">
        <v>0.39</v>
      </c>
      <c r="J301" s="66">
        <f t="shared" ref="J301" si="107">I301*$P$9/1000</f>
        <v>1.0644776999999999</v>
      </c>
      <c r="K301" s="13" t="s">
        <v>192</v>
      </c>
      <c r="L301" s="13" t="s">
        <v>193</v>
      </c>
      <c r="M301" s="13">
        <v>1</v>
      </c>
      <c r="N301" s="48">
        <v>39.799999999999997</v>
      </c>
      <c r="O301" s="11">
        <f t="shared" si="88"/>
        <v>39.799999999999997</v>
      </c>
      <c r="P301" s="66">
        <f t="shared" ref="P301" si="108">E301*F301</f>
        <v>108.8457808</v>
      </c>
      <c r="Q301" s="66">
        <f t="shared" ref="Q301" si="109">SUM(O301:O304)</f>
        <v>39.799999999999997</v>
      </c>
      <c r="R301" s="66">
        <f>Q301</f>
        <v>39.799999999999997</v>
      </c>
      <c r="S301" s="66">
        <f>F301</f>
        <v>54.4228904</v>
      </c>
      <c r="T301" s="66">
        <f>(E301*S301)-(N301*E301)</f>
        <v>29.245780800000006</v>
      </c>
      <c r="W301" s="116">
        <f>(H301+J301)*$S$17</f>
        <v>15.12949767055524</v>
      </c>
      <c r="X301" s="116">
        <f>H301+J301</f>
        <v>14.622890400000001</v>
      </c>
      <c r="Y301" s="116">
        <f>W301-X301</f>
        <v>0.50660727055523935</v>
      </c>
      <c r="Z301" s="117">
        <f>Y301*E301</f>
        <v>1.0132145411104787</v>
      </c>
    </row>
    <row r="302" spans="1:26" ht="12.75" customHeight="1" x14ac:dyDescent="0.2">
      <c r="A302" s="82"/>
      <c r="B302" s="103"/>
      <c r="C302" s="103"/>
      <c r="D302" s="60"/>
      <c r="E302" s="60"/>
      <c r="F302" s="67"/>
      <c r="G302" s="104"/>
      <c r="H302" s="66"/>
      <c r="I302" s="82"/>
      <c r="J302" s="66"/>
      <c r="K302" s="13"/>
      <c r="L302" s="13"/>
      <c r="M302" s="13"/>
      <c r="N302" s="48"/>
      <c r="O302" s="11">
        <f t="shared" si="88"/>
        <v>0</v>
      </c>
      <c r="P302" s="66"/>
      <c r="Q302" s="66"/>
      <c r="R302" s="66"/>
      <c r="S302" s="66"/>
      <c r="T302" s="66"/>
      <c r="W302" s="117"/>
      <c r="X302" s="117"/>
      <c r="Y302" s="117"/>
      <c r="Z302" s="117"/>
    </row>
    <row r="303" spans="1:26" ht="12.75" customHeight="1" x14ac:dyDescent="0.2">
      <c r="A303" s="82"/>
      <c r="B303" s="103"/>
      <c r="C303" s="103"/>
      <c r="D303" s="60"/>
      <c r="E303" s="60"/>
      <c r="F303" s="67"/>
      <c r="G303" s="104"/>
      <c r="H303" s="66"/>
      <c r="I303" s="82"/>
      <c r="J303" s="66"/>
      <c r="K303" s="13"/>
      <c r="L303" s="13"/>
      <c r="M303" s="13"/>
      <c r="N303" s="48"/>
      <c r="O303" s="11">
        <f t="shared" si="88"/>
        <v>0</v>
      </c>
      <c r="P303" s="66"/>
      <c r="Q303" s="66"/>
      <c r="R303" s="66"/>
      <c r="S303" s="66"/>
      <c r="T303" s="66"/>
      <c r="W303" s="117"/>
      <c r="X303" s="117"/>
      <c r="Y303" s="117"/>
      <c r="Z303" s="117"/>
    </row>
    <row r="304" spans="1:26" ht="12.75" customHeight="1" x14ac:dyDescent="0.2">
      <c r="A304" s="82"/>
      <c r="B304" s="103"/>
      <c r="C304" s="103"/>
      <c r="D304" s="60"/>
      <c r="E304" s="60"/>
      <c r="F304" s="67"/>
      <c r="G304" s="104"/>
      <c r="H304" s="66"/>
      <c r="I304" s="82"/>
      <c r="J304" s="66"/>
      <c r="K304" s="13"/>
      <c r="L304" s="13"/>
      <c r="M304" s="13"/>
      <c r="N304" s="48"/>
      <c r="O304" s="11">
        <f t="shared" si="88"/>
        <v>0</v>
      </c>
      <c r="P304" s="66"/>
      <c r="Q304" s="66"/>
      <c r="R304" s="66"/>
      <c r="S304" s="66"/>
      <c r="T304" s="66"/>
      <c r="W304" s="117"/>
      <c r="X304" s="117"/>
      <c r="Y304" s="117"/>
      <c r="Z304" s="117"/>
    </row>
    <row r="305" spans="1:20" ht="12.75" customHeight="1" x14ac:dyDescent="0.2">
      <c r="A305" s="82">
        <v>20</v>
      </c>
      <c r="B305" s="59" t="s">
        <v>399</v>
      </c>
      <c r="C305" s="59" t="s">
        <v>400</v>
      </c>
      <c r="D305" s="62" t="s">
        <v>27</v>
      </c>
      <c r="E305" s="79">
        <v>2</v>
      </c>
      <c r="F305" s="67">
        <f t="shared" ref="F305" si="110">H305+J305+R305</f>
        <v>13.730189616960002</v>
      </c>
      <c r="G305" s="82">
        <v>0.97</v>
      </c>
      <c r="H305" s="66">
        <f>G305*$P$8/1000</f>
        <v>1.6668771</v>
      </c>
      <c r="I305" s="82">
        <v>0.13</v>
      </c>
      <c r="J305" s="66">
        <f t="shared" ref="J305" si="111">I305*$P$9/1000</f>
        <v>0.35482589999999997</v>
      </c>
      <c r="K305" s="13" t="s">
        <v>403</v>
      </c>
      <c r="L305" s="13" t="s">
        <v>27</v>
      </c>
      <c r="M305" s="13">
        <v>1</v>
      </c>
      <c r="N305" s="40">
        <v>4.97</v>
      </c>
      <c r="O305" s="11">
        <f t="shared" ref="O305:O308" si="112">M305*N305</f>
        <v>4.97</v>
      </c>
      <c r="P305" s="66">
        <f t="shared" ref="P305" si="113">E305*F305</f>
        <v>27.460379233920005</v>
      </c>
      <c r="Q305" s="66">
        <f t="shared" ref="Q305" si="114">SUM(O305:O308)</f>
        <v>10.340800000000002</v>
      </c>
      <c r="R305" s="66">
        <f t="shared" ref="R305" si="115">Q305*1.02*1.05*$R$14</f>
        <v>11.708486616960002</v>
      </c>
      <c r="S305" s="66">
        <f t="shared" ref="S305" si="116">F305*$S$17</f>
        <v>14.205869437828659</v>
      </c>
      <c r="T305" s="66">
        <f t="shared" ref="T305" si="117">E305*S305</f>
        <v>28.411738875657317</v>
      </c>
    </row>
    <row r="306" spans="1:20" ht="12.75" customHeight="1" x14ac:dyDescent="0.2">
      <c r="A306" s="82"/>
      <c r="B306" s="59"/>
      <c r="C306" s="59"/>
      <c r="D306" s="62"/>
      <c r="E306" s="79"/>
      <c r="F306" s="67"/>
      <c r="G306" s="82"/>
      <c r="H306" s="66"/>
      <c r="I306" s="82"/>
      <c r="J306" s="66"/>
      <c r="K306" s="13" t="s">
        <v>404</v>
      </c>
      <c r="L306" s="13" t="s">
        <v>27</v>
      </c>
      <c r="M306" s="13">
        <v>2</v>
      </c>
      <c r="N306" s="40">
        <v>2.12</v>
      </c>
      <c r="O306" s="11">
        <f t="shared" si="112"/>
        <v>4.24</v>
      </c>
      <c r="P306" s="66"/>
      <c r="Q306" s="66"/>
      <c r="R306" s="66"/>
      <c r="S306" s="66"/>
      <c r="T306" s="66"/>
    </row>
    <row r="307" spans="1:20" ht="12.75" customHeight="1" x14ac:dyDescent="0.2">
      <c r="A307" s="82"/>
      <c r="B307" s="59"/>
      <c r="C307" s="59"/>
      <c r="D307" s="62"/>
      <c r="E307" s="79"/>
      <c r="F307" s="67"/>
      <c r="G307" s="82"/>
      <c r="H307" s="66"/>
      <c r="I307" s="82"/>
      <c r="J307" s="66"/>
      <c r="K307" s="13" t="s">
        <v>405</v>
      </c>
      <c r="L307" s="13" t="s">
        <v>30</v>
      </c>
      <c r="M307" s="13">
        <v>1.1000000000000001</v>
      </c>
      <c r="N307" s="40">
        <v>1.028</v>
      </c>
      <c r="O307" s="11">
        <f t="shared" si="112"/>
        <v>1.1308</v>
      </c>
      <c r="P307" s="66"/>
      <c r="Q307" s="66"/>
      <c r="R307" s="66"/>
      <c r="S307" s="66"/>
      <c r="T307" s="66"/>
    </row>
    <row r="308" spans="1:20" ht="12.75" customHeight="1" x14ac:dyDescent="0.2">
      <c r="A308" s="82"/>
      <c r="B308" s="59"/>
      <c r="C308" s="59"/>
      <c r="D308" s="62"/>
      <c r="E308" s="79"/>
      <c r="F308" s="67"/>
      <c r="G308" s="82"/>
      <c r="H308" s="66"/>
      <c r="I308" s="82"/>
      <c r="J308" s="66"/>
      <c r="K308" s="13"/>
      <c r="L308" s="40"/>
      <c r="M308" s="13"/>
      <c r="N308" s="40"/>
      <c r="O308" s="11">
        <f t="shared" si="112"/>
        <v>0</v>
      </c>
      <c r="P308" s="66"/>
      <c r="Q308" s="66"/>
      <c r="R308" s="66"/>
      <c r="S308" s="66"/>
      <c r="T308" s="66"/>
    </row>
    <row r="309" spans="1:20" ht="12.75" customHeight="1" x14ac:dyDescent="0.2">
      <c r="A309" s="82">
        <v>21</v>
      </c>
      <c r="B309" s="59" t="s">
        <v>55</v>
      </c>
      <c r="C309" s="59" t="s">
        <v>401</v>
      </c>
      <c r="D309" s="62" t="s">
        <v>27</v>
      </c>
      <c r="E309" s="79">
        <v>4</v>
      </c>
      <c r="F309" s="67">
        <f t="shared" ref="F309" si="118">H309+J309+R309</f>
        <v>0.46422709199999995</v>
      </c>
      <c r="G309" s="114"/>
      <c r="H309" s="66">
        <f>G309*$P$8/1000</f>
        <v>0</v>
      </c>
      <c r="I309" s="108"/>
      <c r="J309" s="66">
        <f t="shared" ref="J309" si="119">I309*$P$9/1000</f>
        <v>0</v>
      </c>
      <c r="K309" s="19" t="s">
        <v>406</v>
      </c>
      <c r="L309" s="19" t="s">
        <v>27</v>
      </c>
      <c r="M309" s="19">
        <v>1</v>
      </c>
      <c r="N309" s="47">
        <v>0.41</v>
      </c>
      <c r="O309" s="11">
        <f t="shared" si="88"/>
        <v>0.41</v>
      </c>
      <c r="P309" s="66">
        <f t="shared" ref="P309" si="120">E309*F309</f>
        <v>1.8569083679999998</v>
      </c>
      <c r="Q309" s="66">
        <f t="shared" ref="Q309" si="121">SUM(O309:O312)</f>
        <v>0.41</v>
      </c>
      <c r="R309" s="66">
        <f t="shared" ref="R309" si="122">Q309*1.02*1.05*$R$14</f>
        <v>0.46422709199999995</v>
      </c>
      <c r="S309" s="66">
        <f t="shared" ref="S309" si="123">F309*$S$17</f>
        <v>0.48031015174829128</v>
      </c>
      <c r="T309" s="66">
        <f t="shared" ref="T309:T329" si="124">E309*S309</f>
        <v>1.9212406069931651</v>
      </c>
    </row>
    <row r="310" spans="1:20" ht="12.75" customHeight="1" x14ac:dyDescent="0.2">
      <c r="A310" s="82"/>
      <c r="B310" s="59"/>
      <c r="C310" s="59"/>
      <c r="D310" s="62"/>
      <c r="E310" s="79"/>
      <c r="F310" s="67"/>
      <c r="G310" s="114"/>
      <c r="H310" s="66"/>
      <c r="I310" s="108"/>
      <c r="J310" s="66"/>
      <c r="K310" s="25"/>
      <c r="L310" s="25"/>
      <c r="M310" s="25"/>
      <c r="N310" s="48"/>
      <c r="O310" s="11">
        <f t="shared" si="88"/>
        <v>0</v>
      </c>
      <c r="P310" s="66"/>
      <c r="Q310" s="66"/>
      <c r="R310" s="66"/>
      <c r="S310" s="66"/>
      <c r="T310" s="66"/>
    </row>
    <row r="311" spans="1:20" ht="12.75" customHeight="1" x14ac:dyDescent="0.2">
      <c r="A311" s="82"/>
      <c r="B311" s="59"/>
      <c r="C311" s="59"/>
      <c r="D311" s="62"/>
      <c r="E311" s="79"/>
      <c r="F311" s="67"/>
      <c r="G311" s="114"/>
      <c r="H311" s="66"/>
      <c r="I311" s="108"/>
      <c r="J311" s="66"/>
      <c r="K311" s="25"/>
      <c r="L311" s="25"/>
      <c r="M311" s="37"/>
      <c r="N311" s="48"/>
      <c r="O311" s="11">
        <f t="shared" si="88"/>
        <v>0</v>
      </c>
      <c r="P311" s="66"/>
      <c r="Q311" s="66"/>
      <c r="R311" s="66"/>
      <c r="S311" s="66"/>
      <c r="T311" s="66"/>
    </row>
    <row r="312" spans="1:20" ht="12.75" customHeight="1" x14ac:dyDescent="0.2">
      <c r="A312" s="82"/>
      <c r="B312" s="59"/>
      <c r="C312" s="59"/>
      <c r="D312" s="62"/>
      <c r="E312" s="79"/>
      <c r="F312" s="67"/>
      <c r="G312" s="114"/>
      <c r="H312" s="66"/>
      <c r="I312" s="108"/>
      <c r="J312" s="66"/>
      <c r="K312" s="13"/>
      <c r="L312" s="40"/>
      <c r="M312" s="13"/>
      <c r="N312" s="40"/>
      <c r="O312" s="11">
        <f t="shared" si="88"/>
        <v>0</v>
      </c>
      <c r="P312" s="66"/>
      <c r="Q312" s="66"/>
      <c r="R312" s="66"/>
      <c r="S312" s="66"/>
      <c r="T312" s="66"/>
    </row>
    <row r="313" spans="1:20" ht="12.75" customHeight="1" x14ac:dyDescent="0.2">
      <c r="A313" s="82">
        <v>22</v>
      </c>
      <c r="B313" s="58" t="s">
        <v>90</v>
      </c>
      <c r="C313" s="58" t="s">
        <v>402</v>
      </c>
      <c r="D313" s="58" t="s">
        <v>23</v>
      </c>
      <c r="E313" s="61">
        <v>2</v>
      </c>
      <c r="F313" s="67">
        <f t="shared" ref="F313" si="125">H313+J313+R313</f>
        <v>1.0330434414036</v>
      </c>
      <c r="G313" s="82">
        <v>0.38400000000000001</v>
      </c>
      <c r="H313" s="66">
        <f>G313*$P$8/1000</f>
        <v>0.65987711999999998</v>
      </c>
      <c r="I313" s="118">
        <v>2.9999999999999997E-4</v>
      </c>
      <c r="J313" s="66">
        <f t="shared" ref="J313" si="126">I313*$P$9/1000</f>
        <v>8.1882899999999987E-4</v>
      </c>
      <c r="K313" s="13" t="s">
        <v>91</v>
      </c>
      <c r="L313" s="13" t="s">
        <v>30</v>
      </c>
      <c r="M313" s="13">
        <v>0.24399999999999999</v>
      </c>
      <c r="N313" s="16">
        <v>1.25</v>
      </c>
      <c r="O313" s="11">
        <f t="shared" ref="O313:O316" si="127">M313*N313</f>
        <v>0.30499999999999999</v>
      </c>
      <c r="P313" s="66">
        <f t="shared" ref="P313" si="128">E313*F313</f>
        <v>2.0660868828072001</v>
      </c>
      <c r="Q313" s="66">
        <f t="shared" ref="Q313" si="129">SUM(O313:O316)</f>
        <v>0.32885300000000001</v>
      </c>
      <c r="R313" s="66">
        <f t="shared" ref="R313" si="130">Q313*1.02*1.05*$R$14</f>
        <v>0.37234749240360004</v>
      </c>
      <c r="S313" s="66">
        <f t="shared" ref="S313" si="131">F313*$S$17</f>
        <v>1.0688330359296228</v>
      </c>
      <c r="T313" s="66">
        <f t="shared" si="124"/>
        <v>2.1376660718592455</v>
      </c>
    </row>
    <row r="314" spans="1:20" ht="12.75" customHeight="1" x14ac:dyDescent="0.2">
      <c r="A314" s="82"/>
      <c r="B314" s="58"/>
      <c r="C314" s="58"/>
      <c r="D314" s="62"/>
      <c r="E314" s="61"/>
      <c r="F314" s="67"/>
      <c r="G314" s="82"/>
      <c r="H314" s="66"/>
      <c r="I314" s="118"/>
      <c r="J314" s="66"/>
      <c r="K314" s="13" t="s">
        <v>92</v>
      </c>
      <c r="L314" s="13" t="s">
        <v>30</v>
      </c>
      <c r="M314" s="13">
        <v>2E-3</v>
      </c>
      <c r="N314" s="16">
        <v>1.167</v>
      </c>
      <c r="O314" s="11">
        <f t="shared" si="127"/>
        <v>2.3340000000000001E-3</v>
      </c>
      <c r="P314" s="66"/>
      <c r="Q314" s="66"/>
      <c r="R314" s="66"/>
      <c r="S314" s="66"/>
      <c r="T314" s="66"/>
    </row>
    <row r="315" spans="1:20" ht="12.75" customHeight="1" x14ac:dyDescent="0.2">
      <c r="A315" s="82"/>
      <c r="B315" s="58"/>
      <c r="C315" s="58"/>
      <c r="D315" s="62"/>
      <c r="E315" s="61"/>
      <c r="F315" s="67"/>
      <c r="G315" s="82"/>
      <c r="H315" s="66"/>
      <c r="I315" s="118"/>
      <c r="J315" s="66"/>
      <c r="K315" s="13" t="s">
        <v>93</v>
      </c>
      <c r="L315" s="13" t="s">
        <v>30</v>
      </c>
      <c r="M315" s="13">
        <v>2.7E-2</v>
      </c>
      <c r="N315" s="16">
        <v>0.79700000000000004</v>
      </c>
      <c r="O315" s="11">
        <f t="shared" si="127"/>
        <v>2.1519E-2</v>
      </c>
      <c r="P315" s="66"/>
      <c r="Q315" s="66"/>
      <c r="R315" s="66"/>
      <c r="S315" s="66"/>
      <c r="T315" s="66"/>
    </row>
    <row r="316" spans="1:20" ht="12.75" customHeight="1" x14ac:dyDescent="0.2">
      <c r="A316" s="82"/>
      <c r="B316" s="58"/>
      <c r="C316" s="58"/>
      <c r="D316" s="62"/>
      <c r="E316" s="61"/>
      <c r="F316" s="67"/>
      <c r="G316" s="82"/>
      <c r="H316" s="66"/>
      <c r="I316" s="118"/>
      <c r="J316" s="66"/>
      <c r="K316" s="13"/>
      <c r="L316" s="13"/>
      <c r="M316" s="13"/>
      <c r="N316" s="40"/>
      <c r="O316" s="11">
        <f t="shared" si="127"/>
        <v>0</v>
      </c>
      <c r="P316" s="66"/>
      <c r="Q316" s="66"/>
      <c r="R316" s="66"/>
      <c r="S316" s="66"/>
      <c r="T316" s="66"/>
    </row>
    <row r="317" spans="1:20" ht="12.75" customHeight="1" x14ac:dyDescent="0.2">
      <c r="A317" s="82">
        <v>23</v>
      </c>
      <c r="B317" s="103" t="s">
        <v>268</v>
      </c>
      <c r="C317" s="58" t="s">
        <v>342</v>
      </c>
      <c r="D317" s="62" t="s">
        <v>267</v>
      </c>
      <c r="E317" s="79">
        <v>6</v>
      </c>
      <c r="F317" s="67">
        <f t="shared" ref="F317" si="132">H317+J317+R317</f>
        <v>1.5294027000000001</v>
      </c>
      <c r="G317" s="82">
        <v>0.89</v>
      </c>
      <c r="H317" s="66">
        <f>G317*$P$8/1000</f>
        <v>1.5294027000000001</v>
      </c>
      <c r="I317" s="82"/>
      <c r="J317" s="66">
        <f t="shared" ref="J317" si="133">I317*$P$9/1000</f>
        <v>0</v>
      </c>
      <c r="K317" s="13"/>
      <c r="L317" s="13"/>
      <c r="M317" s="13"/>
      <c r="N317" s="16"/>
      <c r="O317" s="11">
        <f t="shared" si="88"/>
        <v>0</v>
      </c>
      <c r="P317" s="66">
        <f t="shared" ref="P317" si="134">E317*F317</f>
        <v>9.1764162000000002</v>
      </c>
      <c r="Q317" s="66">
        <f t="shared" ref="Q317" si="135">SUM(O317:O320)</f>
        <v>0</v>
      </c>
      <c r="R317" s="66">
        <f t="shared" ref="R317" si="136">Q317*1.02*1.05*$R$14</f>
        <v>0</v>
      </c>
      <c r="S317" s="66">
        <f t="shared" ref="S317" si="137">F317*$S$17</f>
        <v>1.5823885671050981</v>
      </c>
      <c r="T317" s="66">
        <f t="shared" si="124"/>
        <v>9.4943314026305892</v>
      </c>
    </row>
    <row r="318" spans="1:20" ht="12.75" customHeight="1" x14ac:dyDescent="0.2">
      <c r="A318" s="82"/>
      <c r="B318" s="103"/>
      <c r="C318" s="58"/>
      <c r="D318" s="62"/>
      <c r="E318" s="79"/>
      <c r="F318" s="67"/>
      <c r="G318" s="82"/>
      <c r="H318" s="66"/>
      <c r="I318" s="82"/>
      <c r="J318" s="66"/>
      <c r="K318" s="13"/>
      <c r="L318" s="13"/>
      <c r="M318" s="13"/>
      <c r="N318" s="16"/>
      <c r="O318" s="11">
        <f t="shared" si="88"/>
        <v>0</v>
      </c>
      <c r="P318" s="66"/>
      <c r="Q318" s="66"/>
      <c r="R318" s="66"/>
      <c r="S318" s="66"/>
      <c r="T318" s="66"/>
    </row>
    <row r="319" spans="1:20" ht="12.75" customHeight="1" x14ac:dyDescent="0.2">
      <c r="A319" s="82"/>
      <c r="B319" s="103"/>
      <c r="C319" s="58"/>
      <c r="D319" s="62"/>
      <c r="E319" s="79"/>
      <c r="F319" s="67"/>
      <c r="G319" s="82"/>
      <c r="H319" s="66"/>
      <c r="I319" s="82"/>
      <c r="J319" s="66"/>
      <c r="K319" s="13"/>
      <c r="L319" s="13"/>
      <c r="M319" s="13"/>
      <c r="N319" s="16"/>
      <c r="O319" s="11">
        <f t="shared" si="88"/>
        <v>0</v>
      </c>
      <c r="P319" s="66"/>
      <c r="Q319" s="66"/>
      <c r="R319" s="66"/>
      <c r="S319" s="66"/>
      <c r="T319" s="66"/>
    </row>
    <row r="320" spans="1:20" ht="12.75" customHeight="1" x14ac:dyDescent="0.2">
      <c r="A320" s="82"/>
      <c r="B320" s="103"/>
      <c r="C320" s="58"/>
      <c r="D320" s="62"/>
      <c r="E320" s="79"/>
      <c r="F320" s="67"/>
      <c r="G320" s="82"/>
      <c r="H320" s="66"/>
      <c r="I320" s="82"/>
      <c r="J320" s="66"/>
      <c r="K320" s="13"/>
      <c r="L320" s="13"/>
      <c r="M320" s="13"/>
      <c r="N320" s="40"/>
      <c r="O320" s="11">
        <f t="shared" si="88"/>
        <v>0</v>
      </c>
      <c r="P320" s="66"/>
      <c r="Q320" s="66"/>
      <c r="R320" s="66"/>
      <c r="S320" s="66"/>
      <c r="T320" s="66"/>
    </row>
    <row r="321" spans="1:26" ht="12.75" customHeight="1" x14ac:dyDescent="0.2">
      <c r="A321" s="82">
        <v>24</v>
      </c>
      <c r="B321" s="103" t="s">
        <v>269</v>
      </c>
      <c r="C321" s="58" t="s">
        <v>343</v>
      </c>
      <c r="D321" s="62" t="s">
        <v>33</v>
      </c>
      <c r="E321" s="67">
        <v>8.1999999999999993</v>
      </c>
      <c r="F321" s="67">
        <f t="shared" ref="F321" si="138">H321+J321+R321</f>
        <v>2.8700398704000003</v>
      </c>
      <c r="G321" s="104">
        <v>0.41</v>
      </c>
      <c r="H321" s="66">
        <f t="shared" ref="H321" si="139">G321*$P$8/1000</f>
        <v>0.70455629999999991</v>
      </c>
      <c r="I321" s="82">
        <v>0.05</v>
      </c>
      <c r="J321" s="66">
        <f t="shared" ref="J321" si="140">I321*$P$9/1000</f>
        <v>0.1364715</v>
      </c>
      <c r="K321" s="13" t="s">
        <v>70</v>
      </c>
      <c r="L321" s="40" t="s">
        <v>33</v>
      </c>
      <c r="M321" s="28">
        <v>1</v>
      </c>
      <c r="N321" s="40">
        <v>1.792</v>
      </c>
      <c r="O321" s="11">
        <f t="shared" si="88"/>
        <v>1.792</v>
      </c>
      <c r="P321" s="66">
        <f t="shared" ref="P321" si="141">E321*F321</f>
        <v>23.534326937279999</v>
      </c>
      <c r="Q321" s="66">
        <f t="shared" ref="Q321" si="142">SUM(O321:O324)</f>
        <v>1.792</v>
      </c>
      <c r="R321" s="66">
        <f t="shared" ref="R321" si="143">Q321*1.02*1.05*$R$14</f>
        <v>2.0290120704000003</v>
      </c>
      <c r="S321" s="66">
        <f t="shared" ref="S321" si="144">F321*$S$17</f>
        <v>2.9694718585607034</v>
      </c>
      <c r="T321" s="66">
        <f t="shared" si="124"/>
        <v>24.349669240197766</v>
      </c>
    </row>
    <row r="322" spans="1:26" ht="12.75" customHeight="1" x14ac:dyDescent="0.2">
      <c r="A322" s="82"/>
      <c r="B322" s="103"/>
      <c r="C322" s="58"/>
      <c r="D322" s="62"/>
      <c r="E322" s="67"/>
      <c r="F322" s="67"/>
      <c r="G322" s="104"/>
      <c r="H322" s="66"/>
      <c r="I322" s="82"/>
      <c r="J322" s="66"/>
      <c r="K322" s="13"/>
      <c r="L322" s="13"/>
      <c r="M322" s="13"/>
      <c r="N322" s="40"/>
      <c r="O322" s="11">
        <f t="shared" si="88"/>
        <v>0</v>
      </c>
      <c r="P322" s="66"/>
      <c r="Q322" s="66"/>
      <c r="R322" s="66"/>
      <c r="S322" s="66"/>
      <c r="T322" s="66"/>
    </row>
    <row r="323" spans="1:26" ht="12.75" customHeight="1" x14ac:dyDescent="0.2">
      <c r="A323" s="82"/>
      <c r="B323" s="103"/>
      <c r="C323" s="58"/>
      <c r="D323" s="62"/>
      <c r="E323" s="67"/>
      <c r="F323" s="67"/>
      <c r="G323" s="104"/>
      <c r="H323" s="66"/>
      <c r="I323" s="82"/>
      <c r="J323" s="66"/>
      <c r="K323" s="13"/>
      <c r="L323" s="13"/>
      <c r="M323" s="14"/>
      <c r="N323" s="40"/>
      <c r="O323" s="11">
        <f t="shared" si="88"/>
        <v>0</v>
      </c>
      <c r="P323" s="66"/>
      <c r="Q323" s="66"/>
      <c r="R323" s="66"/>
      <c r="S323" s="66"/>
      <c r="T323" s="66"/>
    </row>
    <row r="324" spans="1:26" ht="12.75" customHeight="1" x14ac:dyDescent="0.2">
      <c r="A324" s="82"/>
      <c r="B324" s="103"/>
      <c r="C324" s="58"/>
      <c r="D324" s="62"/>
      <c r="E324" s="67"/>
      <c r="F324" s="67"/>
      <c r="G324" s="104"/>
      <c r="H324" s="66"/>
      <c r="I324" s="82"/>
      <c r="J324" s="66"/>
      <c r="K324" s="13"/>
      <c r="L324" s="13"/>
      <c r="M324" s="13"/>
      <c r="N324" s="40"/>
      <c r="O324" s="11">
        <f t="shared" si="88"/>
        <v>0</v>
      </c>
      <c r="P324" s="66"/>
      <c r="Q324" s="66"/>
      <c r="R324" s="66"/>
      <c r="S324" s="66"/>
      <c r="T324" s="66"/>
    </row>
    <row r="325" spans="1:26" ht="12.75" customHeight="1" x14ac:dyDescent="0.2">
      <c r="A325" s="82">
        <v>25</v>
      </c>
      <c r="B325" s="103" t="s">
        <v>270</v>
      </c>
      <c r="C325" s="58" t="s">
        <v>271</v>
      </c>
      <c r="D325" s="62" t="s">
        <v>272</v>
      </c>
      <c r="E325" s="113">
        <v>0.06</v>
      </c>
      <c r="F325" s="67">
        <f t="shared" ref="F325" si="145">H325+J325+R325</f>
        <v>150.24195357231599</v>
      </c>
      <c r="G325" s="124">
        <v>30</v>
      </c>
      <c r="H325" s="66">
        <f t="shared" ref="H325" si="146">G325*$P$8/1000</f>
        <v>51.552900000000001</v>
      </c>
      <c r="I325" s="72">
        <v>1</v>
      </c>
      <c r="J325" s="66">
        <f t="shared" ref="J325" si="147">I325*$P$9/1000</f>
        <v>2.7294299999999998</v>
      </c>
      <c r="K325" s="13" t="s">
        <v>57</v>
      </c>
      <c r="L325" s="13" t="s">
        <v>34</v>
      </c>
      <c r="M325" s="13">
        <v>1.04</v>
      </c>
      <c r="N325" s="40">
        <v>26</v>
      </c>
      <c r="O325" s="11">
        <f t="shared" si="88"/>
        <v>27.04</v>
      </c>
      <c r="P325" s="66">
        <f t="shared" ref="P325" si="148">E325*F325</f>
        <v>9.0145172143389587</v>
      </c>
      <c r="Q325" s="66">
        <f t="shared" ref="Q325" si="149">SUM(O325:O328)</f>
        <v>84.750430000000009</v>
      </c>
      <c r="R325" s="66">
        <f t="shared" ref="R325" si="150">Q325*1.02*1.05*$R$14</f>
        <v>95.959623572316005</v>
      </c>
      <c r="S325" s="66">
        <f t="shared" ref="S325" si="151">F325*$S$17</f>
        <v>155.44705762083967</v>
      </c>
      <c r="T325" s="66">
        <f t="shared" si="124"/>
        <v>9.3268234572503808</v>
      </c>
      <c r="W325" s="116"/>
      <c r="X325" s="116"/>
      <c r="Y325" s="116"/>
      <c r="Z325" s="117"/>
    </row>
    <row r="326" spans="1:26" ht="12.75" customHeight="1" x14ac:dyDescent="0.2">
      <c r="A326" s="82"/>
      <c r="B326" s="103"/>
      <c r="C326" s="58"/>
      <c r="D326" s="62"/>
      <c r="E326" s="113"/>
      <c r="F326" s="67"/>
      <c r="G326" s="124"/>
      <c r="H326" s="66"/>
      <c r="I326" s="72"/>
      <c r="J326" s="66"/>
      <c r="K326" s="13" t="s">
        <v>94</v>
      </c>
      <c r="L326" s="13" t="s">
        <v>34</v>
      </c>
      <c r="M326" s="13">
        <v>0.39</v>
      </c>
      <c r="N326" s="40">
        <v>141.667</v>
      </c>
      <c r="O326" s="11">
        <f t="shared" si="88"/>
        <v>55.250130000000006</v>
      </c>
      <c r="P326" s="66"/>
      <c r="Q326" s="66"/>
      <c r="R326" s="66"/>
      <c r="S326" s="66"/>
      <c r="T326" s="66"/>
      <c r="W326" s="117"/>
      <c r="X326" s="117"/>
      <c r="Y326" s="117"/>
      <c r="Z326" s="117"/>
    </row>
    <row r="327" spans="1:26" ht="12.75" customHeight="1" x14ac:dyDescent="0.2">
      <c r="A327" s="82"/>
      <c r="B327" s="103"/>
      <c r="C327" s="58"/>
      <c r="D327" s="62"/>
      <c r="E327" s="113"/>
      <c r="F327" s="67"/>
      <c r="G327" s="124"/>
      <c r="H327" s="66"/>
      <c r="I327" s="72"/>
      <c r="J327" s="66"/>
      <c r="K327" s="13" t="s">
        <v>64</v>
      </c>
      <c r="L327" s="13" t="s">
        <v>30</v>
      </c>
      <c r="M327" s="23">
        <v>5.9</v>
      </c>
      <c r="N327" s="40">
        <v>0.41699999999999998</v>
      </c>
      <c r="O327" s="11">
        <f t="shared" si="88"/>
        <v>2.4603000000000002</v>
      </c>
      <c r="P327" s="66"/>
      <c r="Q327" s="66"/>
      <c r="R327" s="66"/>
      <c r="S327" s="66"/>
      <c r="T327" s="66"/>
      <c r="W327" s="117"/>
      <c r="X327" s="117"/>
      <c r="Y327" s="117"/>
      <c r="Z327" s="117"/>
    </row>
    <row r="328" spans="1:26" ht="12.75" customHeight="1" x14ac:dyDescent="0.2">
      <c r="A328" s="82"/>
      <c r="B328" s="103"/>
      <c r="C328" s="58"/>
      <c r="D328" s="62"/>
      <c r="E328" s="113"/>
      <c r="F328" s="67"/>
      <c r="G328" s="124"/>
      <c r="H328" s="66"/>
      <c r="I328" s="72"/>
      <c r="J328" s="66"/>
      <c r="K328" s="13"/>
      <c r="L328" s="13"/>
      <c r="M328" s="13"/>
      <c r="N328" s="40"/>
      <c r="O328" s="11">
        <f t="shared" si="88"/>
        <v>0</v>
      </c>
      <c r="P328" s="66"/>
      <c r="Q328" s="66"/>
      <c r="R328" s="66"/>
      <c r="S328" s="66"/>
      <c r="T328" s="66"/>
      <c r="W328" s="117"/>
      <c r="X328" s="117"/>
      <c r="Y328" s="117"/>
      <c r="Z328" s="117"/>
    </row>
    <row r="329" spans="1:26" ht="12.75" customHeight="1" x14ac:dyDescent="0.2">
      <c r="A329" s="82">
        <v>26</v>
      </c>
      <c r="B329" s="59" t="s">
        <v>55</v>
      </c>
      <c r="C329" s="58" t="s">
        <v>273</v>
      </c>
      <c r="D329" s="62" t="s">
        <v>272</v>
      </c>
      <c r="E329" s="112">
        <v>1.6500000000000001E-2</v>
      </c>
      <c r="F329" s="67">
        <f t="shared" ref="F329" si="152">H329+J329+R329</f>
        <v>65.897601840000007</v>
      </c>
      <c r="G329" s="82"/>
      <c r="H329" s="66">
        <f t="shared" ref="H329" si="153">G329*$P$8/1000</f>
        <v>0</v>
      </c>
      <c r="I329" s="82"/>
      <c r="J329" s="66">
        <f t="shared" ref="J329" si="154">I329*$P$9/1000</f>
        <v>0</v>
      </c>
      <c r="K329" s="13" t="s">
        <v>274</v>
      </c>
      <c r="L329" s="13" t="s">
        <v>34</v>
      </c>
      <c r="M329" s="13">
        <v>1</v>
      </c>
      <c r="N329" s="16">
        <v>58.2</v>
      </c>
      <c r="O329" s="11">
        <f t="shared" si="88"/>
        <v>58.2</v>
      </c>
      <c r="P329" s="66">
        <f t="shared" ref="P329" si="155">E329*F329</f>
        <v>1.0873104303600001</v>
      </c>
      <c r="Q329" s="66">
        <f t="shared" ref="Q329" si="156">SUM(O329:O332)</f>
        <v>58.2</v>
      </c>
      <c r="R329" s="66">
        <f t="shared" ref="R329" si="157">Q329*1.02*1.05*$R$14</f>
        <v>65.897601840000007</v>
      </c>
      <c r="S329" s="66">
        <f t="shared" ref="S329" si="158">F329*$S$17</f>
        <v>68.18061178475746</v>
      </c>
      <c r="T329" s="66">
        <f t="shared" si="124"/>
        <v>1.1249800944484982</v>
      </c>
    </row>
    <row r="330" spans="1:26" ht="12.75" customHeight="1" x14ac:dyDescent="0.2">
      <c r="A330" s="82"/>
      <c r="B330" s="59"/>
      <c r="C330" s="58"/>
      <c r="D330" s="62"/>
      <c r="E330" s="112"/>
      <c r="F330" s="67"/>
      <c r="G330" s="82"/>
      <c r="H330" s="66"/>
      <c r="I330" s="82"/>
      <c r="J330" s="66"/>
      <c r="K330" s="13"/>
      <c r="L330" s="13"/>
      <c r="M330" s="13"/>
      <c r="N330" s="16"/>
      <c r="O330" s="11">
        <f t="shared" si="88"/>
        <v>0</v>
      </c>
      <c r="P330" s="66"/>
      <c r="Q330" s="66"/>
      <c r="R330" s="66"/>
      <c r="S330" s="66"/>
      <c r="T330" s="66"/>
    </row>
    <row r="331" spans="1:26" ht="12.75" customHeight="1" x14ac:dyDescent="0.2">
      <c r="A331" s="82"/>
      <c r="B331" s="59"/>
      <c r="C331" s="58"/>
      <c r="D331" s="62"/>
      <c r="E331" s="112"/>
      <c r="F331" s="67"/>
      <c r="G331" s="82"/>
      <c r="H331" s="66"/>
      <c r="I331" s="82"/>
      <c r="J331" s="66"/>
      <c r="K331" s="13"/>
      <c r="L331" s="13"/>
      <c r="M331" s="13"/>
      <c r="N331" s="16"/>
      <c r="O331" s="11">
        <f t="shared" si="88"/>
        <v>0</v>
      </c>
      <c r="P331" s="66"/>
      <c r="Q331" s="66"/>
      <c r="R331" s="66"/>
      <c r="S331" s="66"/>
      <c r="T331" s="66"/>
    </row>
    <row r="332" spans="1:26" ht="31.5" customHeight="1" x14ac:dyDescent="0.2">
      <c r="A332" s="82"/>
      <c r="B332" s="59"/>
      <c r="C332" s="58"/>
      <c r="D332" s="62"/>
      <c r="E332" s="112"/>
      <c r="F332" s="67"/>
      <c r="G332" s="82"/>
      <c r="H332" s="66"/>
      <c r="I332" s="82"/>
      <c r="J332" s="66"/>
      <c r="K332" s="13"/>
      <c r="L332" s="13"/>
      <c r="M332" s="13"/>
      <c r="N332" s="40"/>
      <c r="O332" s="11">
        <f t="shared" si="88"/>
        <v>0</v>
      </c>
      <c r="P332" s="66"/>
      <c r="Q332" s="66"/>
      <c r="R332" s="66"/>
      <c r="S332" s="66"/>
      <c r="T332" s="66"/>
    </row>
    <row r="333" spans="1:26" ht="42" customHeight="1" x14ac:dyDescent="0.2">
      <c r="A333" s="82"/>
      <c r="B333" s="59"/>
      <c r="C333" s="75" t="s">
        <v>194</v>
      </c>
      <c r="D333" s="62"/>
      <c r="E333" s="123"/>
      <c r="F333" s="67">
        <f t="shared" ref="F333" si="159">H333+J333+R333</f>
        <v>0</v>
      </c>
      <c r="G333" s="114"/>
      <c r="H333" s="66">
        <f t="shared" ref="H333" si="160">G333*$P$8/1000</f>
        <v>0</v>
      </c>
      <c r="I333" s="121"/>
      <c r="J333" s="66">
        <f t="shared" ref="J333" si="161">I333*$P$9/1000</f>
        <v>0</v>
      </c>
      <c r="K333" s="13"/>
      <c r="L333" s="13"/>
      <c r="M333" s="13"/>
      <c r="N333" s="47"/>
      <c r="O333" s="11">
        <f t="shared" si="88"/>
        <v>0</v>
      </c>
      <c r="P333" s="66">
        <f t="shared" ref="P333" si="162">E333*F333</f>
        <v>0</v>
      </c>
      <c r="Q333" s="66">
        <f t="shared" ref="Q333" si="163">SUM(O333:O336)</f>
        <v>0</v>
      </c>
      <c r="R333" s="66">
        <f t="shared" ref="R333" si="164">Q333*1.02*1.05*$R$14</f>
        <v>0</v>
      </c>
      <c r="S333" s="66">
        <f t="shared" ref="S333" si="165">F333*$S$17</f>
        <v>0</v>
      </c>
      <c r="T333" s="66">
        <f t="shared" ref="T333:T353" si="166">E333*S333</f>
        <v>0</v>
      </c>
    </row>
    <row r="334" spans="1:26" ht="12.75" hidden="1" customHeight="1" x14ac:dyDescent="0.2">
      <c r="A334" s="82"/>
      <c r="B334" s="59"/>
      <c r="C334" s="75"/>
      <c r="D334" s="62"/>
      <c r="E334" s="123"/>
      <c r="F334" s="67"/>
      <c r="G334" s="114"/>
      <c r="H334" s="66"/>
      <c r="I334" s="121"/>
      <c r="J334" s="66"/>
      <c r="K334" s="19"/>
      <c r="L334" s="19"/>
      <c r="M334" s="19"/>
      <c r="N334" s="47"/>
      <c r="O334" s="11">
        <f t="shared" si="88"/>
        <v>0</v>
      </c>
      <c r="P334" s="66"/>
      <c r="Q334" s="66"/>
      <c r="R334" s="66"/>
      <c r="S334" s="66"/>
      <c r="T334" s="66"/>
    </row>
    <row r="335" spans="1:26" ht="12.75" hidden="1" customHeight="1" x14ac:dyDescent="0.2">
      <c r="A335" s="82"/>
      <c r="B335" s="59"/>
      <c r="C335" s="75"/>
      <c r="D335" s="62"/>
      <c r="E335" s="123"/>
      <c r="F335" s="67"/>
      <c r="G335" s="114"/>
      <c r="H335" s="66"/>
      <c r="I335" s="121"/>
      <c r="J335" s="66"/>
      <c r="K335" s="19"/>
      <c r="L335" s="47"/>
      <c r="M335" s="30"/>
      <c r="N335" s="47"/>
      <c r="O335" s="11">
        <f t="shared" si="88"/>
        <v>0</v>
      </c>
      <c r="P335" s="66"/>
      <c r="Q335" s="66"/>
      <c r="R335" s="66"/>
      <c r="S335" s="66"/>
      <c r="T335" s="66"/>
    </row>
    <row r="336" spans="1:26" ht="10.5" hidden="1" customHeight="1" x14ac:dyDescent="0.2">
      <c r="A336" s="82"/>
      <c r="B336" s="59"/>
      <c r="C336" s="75"/>
      <c r="D336" s="62"/>
      <c r="E336" s="123"/>
      <c r="F336" s="67"/>
      <c r="G336" s="114"/>
      <c r="H336" s="66"/>
      <c r="I336" s="121"/>
      <c r="J336" s="66"/>
      <c r="K336" s="19"/>
      <c r="L336" s="19"/>
      <c r="M336" s="19"/>
      <c r="N336" s="47"/>
      <c r="O336" s="11">
        <f t="shared" si="88"/>
        <v>0</v>
      </c>
      <c r="P336" s="66"/>
      <c r="Q336" s="66"/>
      <c r="R336" s="66"/>
      <c r="S336" s="66"/>
      <c r="T336" s="66"/>
    </row>
    <row r="337" spans="1:20" ht="12.75" hidden="1" customHeight="1" x14ac:dyDescent="0.2">
      <c r="A337" s="82">
        <v>1</v>
      </c>
      <c r="B337" s="59" t="s">
        <v>222</v>
      </c>
      <c r="C337" s="58" t="s">
        <v>383</v>
      </c>
      <c r="D337" s="62" t="s">
        <v>33</v>
      </c>
      <c r="E337" s="61">
        <v>14</v>
      </c>
      <c r="F337" s="67">
        <f t="shared" ref="F337" si="167">H337+J337+R337</f>
        <v>1.9516266456</v>
      </c>
      <c r="G337" s="82">
        <v>0.37</v>
      </c>
      <c r="H337" s="66">
        <f t="shared" ref="H337" si="168">G337*$P$8/1000</f>
        <v>0.63581910000000008</v>
      </c>
      <c r="I337" s="70">
        <v>0.01</v>
      </c>
      <c r="J337" s="66">
        <f t="shared" ref="J337" si="169">I337*$P$9/1000</f>
        <v>2.7294300000000001E-2</v>
      </c>
      <c r="K337" s="13" t="s">
        <v>380</v>
      </c>
      <c r="L337" s="40" t="s">
        <v>33</v>
      </c>
      <c r="M337" s="13">
        <v>1</v>
      </c>
      <c r="N337" s="40">
        <v>1.1379999999999999</v>
      </c>
      <c r="O337" s="11">
        <f t="shared" si="88"/>
        <v>1.1379999999999999</v>
      </c>
      <c r="P337" s="66">
        <f t="shared" ref="P337" si="170">E337*F337</f>
        <v>27.322773038400001</v>
      </c>
      <c r="Q337" s="66">
        <f t="shared" ref="Q337" si="171">SUM(O337:O340)</f>
        <v>1.1379999999999999</v>
      </c>
      <c r="R337" s="66">
        <f t="shared" ref="R337" si="172">Q337*1.02*1.05*$R$14</f>
        <v>1.2885132455999999</v>
      </c>
      <c r="S337" s="66">
        <f t="shared" ref="S337" si="173">F337*$S$17</f>
        <v>2.0192403813953725</v>
      </c>
      <c r="T337" s="66">
        <f t="shared" si="166"/>
        <v>28.269365339535216</v>
      </c>
    </row>
    <row r="338" spans="1:20" ht="15" customHeight="1" x14ac:dyDescent="0.2">
      <c r="A338" s="82"/>
      <c r="B338" s="59"/>
      <c r="C338" s="58"/>
      <c r="D338" s="62"/>
      <c r="E338" s="61"/>
      <c r="F338" s="67"/>
      <c r="G338" s="82"/>
      <c r="H338" s="66"/>
      <c r="I338" s="70"/>
      <c r="J338" s="66"/>
      <c r="K338" s="13"/>
      <c r="L338" s="13"/>
      <c r="M338" s="13"/>
      <c r="N338" s="40"/>
      <c r="O338" s="11">
        <f t="shared" si="88"/>
        <v>0</v>
      </c>
      <c r="P338" s="66"/>
      <c r="Q338" s="66"/>
      <c r="R338" s="66"/>
      <c r="S338" s="66"/>
      <c r="T338" s="66"/>
    </row>
    <row r="339" spans="1:20" ht="12.75" customHeight="1" x14ac:dyDescent="0.2">
      <c r="A339" s="82"/>
      <c r="B339" s="59"/>
      <c r="C339" s="58"/>
      <c r="D339" s="62"/>
      <c r="E339" s="61"/>
      <c r="F339" s="67"/>
      <c r="G339" s="82"/>
      <c r="H339" s="66"/>
      <c r="I339" s="70"/>
      <c r="J339" s="66"/>
      <c r="K339" s="13"/>
      <c r="L339" s="13"/>
      <c r="M339" s="15"/>
      <c r="N339" s="40"/>
      <c r="O339" s="11">
        <f t="shared" si="88"/>
        <v>0</v>
      </c>
      <c r="P339" s="66"/>
      <c r="Q339" s="66"/>
      <c r="R339" s="66"/>
      <c r="S339" s="66"/>
      <c r="T339" s="66"/>
    </row>
    <row r="340" spans="1:20" ht="12.75" customHeight="1" x14ac:dyDescent="0.2">
      <c r="A340" s="82"/>
      <c r="B340" s="59"/>
      <c r="C340" s="58"/>
      <c r="D340" s="62"/>
      <c r="E340" s="61"/>
      <c r="F340" s="67"/>
      <c r="G340" s="82"/>
      <c r="H340" s="66"/>
      <c r="I340" s="70"/>
      <c r="J340" s="66"/>
      <c r="K340" s="13"/>
      <c r="L340" s="13"/>
      <c r="M340" s="13"/>
      <c r="N340" s="40"/>
      <c r="O340" s="11">
        <f t="shared" si="88"/>
        <v>0</v>
      </c>
      <c r="P340" s="66"/>
      <c r="Q340" s="66"/>
      <c r="R340" s="66"/>
      <c r="S340" s="66"/>
      <c r="T340" s="66"/>
    </row>
    <row r="341" spans="1:20" ht="12.75" customHeight="1" x14ac:dyDescent="0.2">
      <c r="A341" s="82">
        <v>2</v>
      </c>
      <c r="B341" s="58" t="s">
        <v>376</v>
      </c>
      <c r="C341" s="58" t="s">
        <v>377</v>
      </c>
      <c r="D341" s="62" t="s">
        <v>315</v>
      </c>
      <c r="E341" s="79">
        <v>3</v>
      </c>
      <c r="F341" s="67">
        <f t="shared" ref="F341" si="174">H341+J341+R341</f>
        <v>2.5989877799999999</v>
      </c>
      <c r="G341" s="82">
        <v>0.84</v>
      </c>
      <c r="H341" s="66">
        <f t="shared" ref="H341" si="175">G341*$P$8/1000</f>
        <v>1.4434811999999999</v>
      </c>
      <c r="I341" s="70">
        <v>0.05</v>
      </c>
      <c r="J341" s="66">
        <f t="shared" ref="J341" si="176">I341*$P$9/1000</f>
        <v>0.1364715</v>
      </c>
      <c r="K341" s="13" t="s">
        <v>381</v>
      </c>
      <c r="L341" s="13" t="s">
        <v>27</v>
      </c>
      <c r="M341" s="13">
        <v>1</v>
      </c>
      <c r="N341" s="40">
        <v>0.9</v>
      </c>
      <c r="O341" s="11">
        <f t="shared" ref="O341:O344" si="177">M341*N341</f>
        <v>0.9</v>
      </c>
      <c r="P341" s="66">
        <f t="shared" ref="P341" si="178">E341*F341</f>
        <v>7.7969633399999996</v>
      </c>
      <c r="Q341" s="66">
        <f t="shared" ref="Q341" si="179">SUM(O341:O344)</f>
        <v>0.9</v>
      </c>
      <c r="R341" s="66">
        <f t="shared" ref="R341" si="180">Q341*1.02*1.05*$R$14</f>
        <v>1.0190350800000001</v>
      </c>
      <c r="S341" s="66">
        <f t="shared" ref="S341" si="181">F341*$S$17</f>
        <v>2.6890292197848606</v>
      </c>
      <c r="T341" s="66">
        <f t="shared" si="166"/>
        <v>8.0670876593545824</v>
      </c>
    </row>
    <row r="342" spans="1:20" ht="12.75" customHeight="1" x14ac:dyDescent="0.2">
      <c r="A342" s="82"/>
      <c r="B342" s="58"/>
      <c r="C342" s="58"/>
      <c r="D342" s="62"/>
      <c r="E342" s="79"/>
      <c r="F342" s="67"/>
      <c r="G342" s="82"/>
      <c r="H342" s="66"/>
      <c r="I342" s="70"/>
      <c r="J342" s="66"/>
      <c r="K342" s="13"/>
      <c r="L342" s="13"/>
      <c r="M342" s="13"/>
      <c r="N342" s="40"/>
      <c r="O342" s="11">
        <f t="shared" si="177"/>
        <v>0</v>
      </c>
      <c r="P342" s="66"/>
      <c r="Q342" s="66"/>
      <c r="R342" s="66"/>
      <c r="S342" s="66"/>
      <c r="T342" s="66"/>
    </row>
    <row r="343" spans="1:20" ht="12.75" customHeight="1" x14ac:dyDescent="0.2">
      <c r="A343" s="82"/>
      <c r="B343" s="58"/>
      <c r="C343" s="58"/>
      <c r="D343" s="62"/>
      <c r="E343" s="79"/>
      <c r="F343" s="67"/>
      <c r="G343" s="82"/>
      <c r="H343" s="66"/>
      <c r="I343" s="70"/>
      <c r="J343" s="66"/>
      <c r="K343" s="13"/>
      <c r="L343" s="13"/>
      <c r="M343" s="15"/>
      <c r="N343" s="40"/>
      <c r="O343" s="11">
        <f t="shared" si="177"/>
        <v>0</v>
      </c>
      <c r="P343" s="66"/>
      <c r="Q343" s="66"/>
      <c r="R343" s="66"/>
      <c r="S343" s="66"/>
      <c r="T343" s="66"/>
    </row>
    <row r="344" spans="1:20" ht="12.75" customHeight="1" x14ac:dyDescent="0.2">
      <c r="A344" s="82"/>
      <c r="B344" s="58"/>
      <c r="C344" s="58"/>
      <c r="D344" s="62"/>
      <c r="E344" s="79"/>
      <c r="F344" s="67"/>
      <c r="G344" s="82"/>
      <c r="H344" s="66"/>
      <c r="I344" s="70"/>
      <c r="J344" s="66"/>
      <c r="K344" s="13"/>
      <c r="L344" s="13"/>
      <c r="M344" s="13"/>
      <c r="N344" s="40"/>
      <c r="O344" s="11">
        <f t="shared" si="177"/>
        <v>0</v>
      </c>
      <c r="P344" s="66"/>
      <c r="Q344" s="66"/>
      <c r="R344" s="66"/>
      <c r="S344" s="66"/>
      <c r="T344" s="66"/>
    </row>
    <row r="345" spans="1:20" ht="12.75" customHeight="1" x14ac:dyDescent="0.2">
      <c r="A345" s="82">
        <v>3</v>
      </c>
      <c r="B345" s="58" t="s">
        <v>378</v>
      </c>
      <c r="C345" s="58" t="s">
        <v>379</v>
      </c>
      <c r="D345" s="62" t="s">
        <v>315</v>
      </c>
      <c r="E345" s="79">
        <v>3</v>
      </c>
      <c r="F345" s="67">
        <f t="shared" ref="F345" si="182">H345+J345+R345</f>
        <v>9.3862088999999997</v>
      </c>
      <c r="G345" s="82">
        <v>2.37</v>
      </c>
      <c r="H345" s="66">
        <f t="shared" ref="H345" si="183">G345*$P$8/1000</f>
        <v>4.0726791000000002</v>
      </c>
      <c r="I345" s="70">
        <v>0.08</v>
      </c>
      <c r="J345" s="66">
        <f t="shared" ref="J345" si="184">I345*$P$9/1000</f>
        <v>0.2183544</v>
      </c>
      <c r="K345" s="13" t="s">
        <v>382</v>
      </c>
      <c r="L345" s="13" t="s">
        <v>27</v>
      </c>
      <c r="M345" s="13">
        <v>1</v>
      </c>
      <c r="N345" s="40">
        <v>4.5</v>
      </c>
      <c r="O345" s="11">
        <f t="shared" si="88"/>
        <v>4.5</v>
      </c>
      <c r="P345" s="66">
        <f t="shared" ref="P345" si="185">E345*F345</f>
        <v>28.158626699999999</v>
      </c>
      <c r="Q345" s="66">
        <f t="shared" ref="Q345" si="186">SUM(O345:O348)</f>
        <v>4.5</v>
      </c>
      <c r="R345" s="66">
        <f t="shared" ref="R345" si="187">Q345*1.02*1.05*$R$14</f>
        <v>5.0951753999999996</v>
      </c>
      <c r="S345" s="66">
        <f t="shared" ref="S345" si="188">F345*$S$17</f>
        <v>9.7113923310192387</v>
      </c>
      <c r="T345" s="66">
        <f t="shared" si="166"/>
        <v>29.134176993057714</v>
      </c>
    </row>
    <row r="346" spans="1:20" ht="12.75" customHeight="1" x14ac:dyDescent="0.2">
      <c r="A346" s="82"/>
      <c r="B346" s="58"/>
      <c r="C346" s="58"/>
      <c r="D346" s="62"/>
      <c r="E346" s="79"/>
      <c r="F346" s="67"/>
      <c r="G346" s="82"/>
      <c r="H346" s="66"/>
      <c r="I346" s="70"/>
      <c r="J346" s="66"/>
      <c r="K346" s="13"/>
      <c r="L346" s="13"/>
      <c r="M346" s="13"/>
      <c r="N346" s="40"/>
      <c r="O346" s="11">
        <f t="shared" si="88"/>
        <v>0</v>
      </c>
      <c r="P346" s="66"/>
      <c r="Q346" s="66"/>
      <c r="R346" s="66"/>
      <c r="S346" s="66"/>
      <c r="T346" s="66"/>
    </row>
    <row r="347" spans="1:20" ht="12.75" customHeight="1" x14ac:dyDescent="0.2">
      <c r="A347" s="82"/>
      <c r="B347" s="58"/>
      <c r="C347" s="58"/>
      <c r="D347" s="62"/>
      <c r="E347" s="79"/>
      <c r="F347" s="67"/>
      <c r="G347" s="82"/>
      <c r="H347" s="66"/>
      <c r="I347" s="70"/>
      <c r="J347" s="66"/>
      <c r="K347" s="13"/>
      <c r="L347" s="13"/>
      <c r="M347" s="15"/>
      <c r="N347" s="40"/>
      <c r="O347" s="11">
        <f t="shared" si="88"/>
        <v>0</v>
      </c>
      <c r="P347" s="66"/>
      <c r="Q347" s="66"/>
      <c r="R347" s="66"/>
      <c r="S347" s="66"/>
      <c r="T347" s="66"/>
    </row>
    <row r="348" spans="1:20" ht="12.75" customHeight="1" x14ac:dyDescent="0.2">
      <c r="A348" s="82"/>
      <c r="B348" s="58"/>
      <c r="C348" s="58"/>
      <c r="D348" s="62"/>
      <c r="E348" s="79"/>
      <c r="F348" s="67"/>
      <c r="G348" s="82"/>
      <c r="H348" s="66"/>
      <c r="I348" s="70"/>
      <c r="J348" s="66"/>
      <c r="K348" s="13"/>
      <c r="L348" s="13"/>
      <c r="M348" s="13"/>
      <c r="N348" s="40"/>
      <c r="O348" s="11">
        <f t="shared" si="88"/>
        <v>0</v>
      </c>
      <c r="P348" s="66"/>
      <c r="Q348" s="66"/>
      <c r="R348" s="66"/>
      <c r="S348" s="66"/>
      <c r="T348" s="66"/>
    </row>
    <row r="349" spans="1:20" ht="12.75" customHeight="1" x14ac:dyDescent="0.2">
      <c r="A349" s="82"/>
      <c r="B349" s="58"/>
      <c r="C349" s="75" t="s">
        <v>375</v>
      </c>
      <c r="D349" s="58"/>
      <c r="E349" s="61"/>
      <c r="F349" s="67">
        <f t="shared" ref="F349" si="189">H349+J349+R349</f>
        <v>0</v>
      </c>
      <c r="G349" s="82"/>
      <c r="H349" s="66">
        <f t="shared" ref="H349" si="190">G349*$P$8/1000</f>
        <v>0</v>
      </c>
      <c r="I349" s="82"/>
      <c r="J349" s="66">
        <f t="shared" ref="J349" si="191">I349*$P$9/1000</f>
        <v>0</v>
      </c>
      <c r="K349" s="13"/>
      <c r="L349" s="13"/>
      <c r="M349" s="13"/>
      <c r="N349" s="16"/>
      <c r="O349" s="11">
        <f t="shared" ref="O349:O416" si="192">M349*N349</f>
        <v>0</v>
      </c>
      <c r="P349" s="66">
        <f t="shared" ref="P349" si="193">E349*F349</f>
        <v>0</v>
      </c>
      <c r="Q349" s="66">
        <f t="shared" ref="Q349" si="194">SUM(O349:O352)</f>
        <v>0</v>
      </c>
      <c r="R349" s="66">
        <f t="shared" ref="R349" si="195">Q349*1.02*1.05*$R$14</f>
        <v>0</v>
      </c>
      <c r="S349" s="66">
        <f t="shared" ref="S349" si="196">F349*$S$17</f>
        <v>0</v>
      </c>
      <c r="T349" s="66">
        <f t="shared" si="166"/>
        <v>0</v>
      </c>
    </row>
    <row r="350" spans="1:20" ht="12.75" customHeight="1" x14ac:dyDescent="0.2">
      <c r="A350" s="82"/>
      <c r="B350" s="58"/>
      <c r="C350" s="75"/>
      <c r="D350" s="62"/>
      <c r="E350" s="61"/>
      <c r="F350" s="67"/>
      <c r="G350" s="82"/>
      <c r="H350" s="66"/>
      <c r="I350" s="82"/>
      <c r="J350" s="66"/>
      <c r="K350" s="13"/>
      <c r="L350" s="13"/>
      <c r="M350" s="13"/>
      <c r="N350" s="16"/>
      <c r="O350" s="11">
        <f t="shared" si="192"/>
        <v>0</v>
      </c>
      <c r="P350" s="66"/>
      <c r="Q350" s="66"/>
      <c r="R350" s="66"/>
      <c r="S350" s="66"/>
      <c r="T350" s="66"/>
    </row>
    <row r="351" spans="1:20" ht="1.5" customHeight="1" x14ac:dyDescent="0.2">
      <c r="A351" s="82"/>
      <c r="B351" s="58"/>
      <c r="C351" s="75"/>
      <c r="D351" s="62"/>
      <c r="E351" s="61"/>
      <c r="F351" s="67"/>
      <c r="G351" s="82"/>
      <c r="H351" s="66"/>
      <c r="I351" s="82"/>
      <c r="J351" s="66"/>
      <c r="K351" s="13"/>
      <c r="L351" s="13"/>
      <c r="M351" s="13"/>
      <c r="N351" s="16"/>
      <c r="O351" s="11">
        <f t="shared" si="192"/>
        <v>0</v>
      </c>
      <c r="P351" s="66"/>
      <c r="Q351" s="66"/>
      <c r="R351" s="66"/>
      <c r="S351" s="66"/>
      <c r="T351" s="66"/>
    </row>
    <row r="352" spans="1:20" ht="12.75" hidden="1" customHeight="1" x14ac:dyDescent="0.2">
      <c r="A352" s="82"/>
      <c r="B352" s="58"/>
      <c r="C352" s="75"/>
      <c r="D352" s="62"/>
      <c r="E352" s="61"/>
      <c r="F352" s="67"/>
      <c r="G352" s="82"/>
      <c r="H352" s="66"/>
      <c r="I352" s="82"/>
      <c r="J352" s="66"/>
      <c r="K352" s="13"/>
      <c r="L352" s="13"/>
      <c r="M352" s="13"/>
      <c r="N352" s="40"/>
      <c r="O352" s="11">
        <f t="shared" si="192"/>
        <v>0</v>
      </c>
      <c r="P352" s="66"/>
      <c r="Q352" s="66"/>
      <c r="R352" s="66"/>
      <c r="S352" s="66"/>
      <c r="T352" s="66"/>
    </row>
    <row r="353" spans="1:20" ht="12.75" customHeight="1" x14ac:dyDescent="0.2">
      <c r="A353" s="82">
        <v>1</v>
      </c>
      <c r="B353" s="103" t="s">
        <v>344</v>
      </c>
      <c r="C353" s="58" t="s">
        <v>345</v>
      </c>
      <c r="D353" s="62" t="s">
        <v>33</v>
      </c>
      <c r="E353" s="61">
        <v>48</v>
      </c>
      <c r="F353" s="67">
        <f t="shared" ref="F353" si="197">H353+J353+R353</f>
        <v>0.95894427599999987</v>
      </c>
      <c r="G353" s="82">
        <v>0.21</v>
      </c>
      <c r="H353" s="66">
        <f t="shared" ref="H353" si="198">G353*$P$8/1000</f>
        <v>0.36087029999999998</v>
      </c>
      <c r="I353" s="82">
        <v>0.02</v>
      </c>
      <c r="J353" s="66">
        <f t="shared" ref="J353" si="199">I353*$P$9/1000</f>
        <v>5.4588600000000001E-2</v>
      </c>
      <c r="K353" s="13" t="s">
        <v>70</v>
      </c>
      <c r="L353" s="40" t="s">
        <v>33</v>
      </c>
      <c r="M353" s="28">
        <v>1</v>
      </c>
      <c r="N353" s="40">
        <v>0.48</v>
      </c>
      <c r="O353" s="11">
        <f t="shared" si="192"/>
        <v>0.48</v>
      </c>
      <c r="P353" s="66">
        <f t="shared" ref="P353" si="200">E353*F353</f>
        <v>46.029325247999992</v>
      </c>
      <c r="Q353" s="66">
        <f t="shared" ref="Q353" si="201">SUM(O353:O356)</f>
        <v>0.48</v>
      </c>
      <c r="R353" s="66">
        <f>Q353*1.02*1.05*$R$14</f>
        <v>0.54348537599999991</v>
      </c>
      <c r="S353" s="66">
        <f t="shared" ref="S353" si="202">F353*$S$17</f>
        <v>0.99216671896373365</v>
      </c>
      <c r="T353" s="66">
        <f t="shared" si="166"/>
        <v>47.624002510259217</v>
      </c>
    </row>
    <row r="354" spans="1:20" ht="12.75" customHeight="1" x14ac:dyDescent="0.2">
      <c r="A354" s="82"/>
      <c r="B354" s="103"/>
      <c r="C354" s="58"/>
      <c r="D354" s="62"/>
      <c r="E354" s="61"/>
      <c r="F354" s="67"/>
      <c r="G354" s="82"/>
      <c r="H354" s="66"/>
      <c r="I354" s="82"/>
      <c r="J354" s="66"/>
      <c r="K354" s="13"/>
      <c r="L354" s="13"/>
      <c r="M354" s="13"/>
      <c r="N354" s="40"/>
      <c r="O354" s="11">
        <f t="shared" si="192"/>
        <v>0</v>
      </c>
      <c r="P354" s="66"/>
      <c r="Q354" s="66"/>
      <c r="R354" s="66"/>
      <c r="S354" s="66"/>
      <c r="T354" s="66"/>
    </row>
    <row r="355" spans="1:20" ht="12.75" customHeight="1" x14ac:dyDescent="0.2">
      <c r="A355" s="82"/>
      <c r="B355" s="103"/>
      <c r="C355" s="58"/>
      <c r="D355" s="62"/>
      <c r="E355" s="61"/>
      <c r="F355" s="67"/>
      <c r="G355" s="82"/>
      <c r="H355" s="66"/>
      <c r="I355" s="82"/>
      <c r="J355" s="66"/>
      <c r="K355" s="13"/>
      <c r="L355" s="13"/>
      <c r="M355" s="13"/>
      <c r="N355" s="40"/>
      <c r="O355" s="11">
        <f t="shared" si="192"/>
        <v>0</v>
      </c>
      <c r="P355" s="66"/>
      <c r="Q355" s="66"/>
      <c r="R355" s="66"/>
      <c r="S355" s="66"/>
      <c r="T355" s="66"/>
    </row>
    <row r="356" spans="1:20" ht="12.75" customHeight="1" x14ac:dyDescent="0.2">
      <c r="A356" s="82"/>
      <c r="B356" s="103"/>
      <c r="C356" s="58"/>
      <c r="D356" s="62"/>
      <c r="E356" s="61"/>
      <c r="F356" s="67"/>
      <c r="G356" s="82"/>
      <c r="H356" s="66"/>
      <c r="I356" s="82"/>
      <c r="J356" s="66"/>
      <c r="K356" s="13"/>
      <c r="L356" s="13"/>
      <c r="M356" s="13"/>
      <c r="N356" s="40"/>
      <c r="O356" s="11">
        <f t="shared" si="192"/>
        <v>0</v>
      </c>
      <c r="P356" s="66"/>
      <c r="Q356" s="66"/>
      <c r="R356" s="66"/>
      <c r="S356" s="66"/>
      <c r="T356" s="66"/>
    </row>
    <row r="357" spans="1:20" ht="12.75" customHeight="1" x14ac:dyDescent="0.2">
      <c r="A357" s="82">
        <v>2</v>
      </c>
      <c r="B357" s="103" t="s">
        <v>344</v>
      </c>
      <c r="C357" s="58" t="s">
        <v>372</v>
      </c>
      <c r="D357" s="62" t="s">
        <v>33</v>
      </c>
      <c r="E357" s="61">
        <v>4</v>
      </c>
      <c r="F357" s="67">
        <f t="shared" ref="F357" si="203">H357+J357+R357</f>
        <v>0.94422488039999997</v>
      </c>
      <c r="G357" s="82">
        <v>0.21</v>
      </c>
      <c r="H357" s="66">
        <f t="shared" ref="H357" si="204">G357*$P$8/1000</f>
        <v>0.36087029999999998</v>
      </c>
      <c r="I357" s="82">
        <v>0.02</v>
      </c>
      <c r="J357" s="66">
        <f t="shared" ref="J357" si="205">I357*$P$9/1000</f>
        <v>5.4588600000000001E-2</v>
      </c>
      <c r="K357" s="13" t="s">
        <v>70</v>
      </c>
      <c r="L357" s="40" t="s">
        <v>33</v>
      </c>
      <c r="M357" s="28">
        <v>1</v>
      </c>
      <c r="N357" s="40">
        <v>0.46700000000000003</v>
      </c>
      <c r="O357" s="11">
        <f t="shared" si="192"/>
        <v>0.46700000000000003</v>
      </c>
      <c r="P357" s="66">
        <f t="shared" ref="P357" si="206">E357*F357</f>
        <v>3.7768995215999999</v>
      </c>
      <c r="Q357" s="66">
        <f t="shared" ref="Q357" si="207">SUM(O357:O360)</f>
        <v>0.46700000000000003</v>
      </c>
      <c r="R357" s="66">
        <f>Q357*1.02*1.05*$R$14</f>
        <v>0.5287659804</v>
      </c>
      <c r="S357" s="66">
        <f t="shared" ref="S357" si="208">F357*$S$17</f>
        <v>0.97693737268878789</v>
      </c>
      <c r="T357" s="66">
        <f t="shared" ref="T357:T369" si="209">E357*S357</f>
        <v>3.9077494907551515</v>
      </c>
    </row>
    <row r="358" spans="1:20" ht="12.75" customHeight="1" x14ac:dyDescent="0.2">
      <c r="A358" s="82"/>
      <c r="B358" s="103"/>
      <c r="C358" s="58"/>
      <c r="D358" s="62"/>
      <c r="E358" s="61"/>
      <c r="F358" s="67"/>
      <c r="G358" s="82"/>
      <c r="H358" s="66"/>
      <c r="I358" s="82"/>
      <c r="J358" s="66"/>
      <c r="K358" s="13"/>
      <c r="L358" s="13"/>
      <c r="M358" s="13"/>
      <c r="N358" s="40"/>
      <c r="O358" s="11">
        <f t="shared" si="192"/>
        <v>0</v>
      </c>
      <c r="P358" s="66"/>
      <c r="Q358" s="66"/>
      <c r="R358" s="66"/>
      <c r="S358" s="66"/>
      <c r="T358" s="66"/>
    </row>
    <row r="359" spans="1:20" ht="12.75" customHeight="1" x14ac:dyDescent="0.2">
      <c r="A359" s="82"/>
      <c r="B359" s="103"/>
      <c r="C359" s="58"/>
      <c r="D359" s="62"/>
      <c r="E359" s="61"/>
      <c r="F359" s="67"/>
      <c r="G359" s="82"/>
      <c r="H359" s="66"/>
      <c r="I359" s="82"/>
      <c r="J359" s="66"/>
      <c r="K359" s="13"/>
      <c r="L359" s="13"/>
      <c r="M359" s="13"/>
      <c r="N359" s="40"/>
      <c r="O359" s="11">
        <f t="shared" si="192"/>
        <v>0</v>
      </c>
      <c r="P359" s="66"/>
      <c r="Q359" s="66"/>
      <c r="R359" s="66"/>
      <c r="S359" s="66"/>
      <c r="T359" s="66"/>
    </row>
    <row r="360" spans="1:20" ht="12.75" customHeight="1" x14ac:dyDescent="0.2">
      <c r="A360" s="82"/>
      <c r="B360" s="103"/>
      <c r="C360" s="58"/>
      <c r="D360" s="62"/>
      <c r="E360" s="61"/>
      <c r="F360" s="67"/>
      <c r="G360" s="82"/>
      <c r="H360" s="66"/>
      <c r="I360" s="82"/>
      <c r="J360" s="66"/>
      <c r="K360" s="13"/>
      <c r="L360" s="13"/>
      <c r="M360" s="13"/>
      <c r="N360" s="40"/>
      <c r="O360" s="11">
        <f t="shared" si="192"/>
        <v>0</v>
      </c>
      <c r="P360" s="66"/>
      <c r="Q360" s="66"/>
      <c r="R360" s="66"/>
      <c r="S360" s="66"/>
      <c r="T360" s="66"/>
    </row>
    <row r="361" spans="1:20" ht="12.75" customHeight="1" x14ac:dyDescent="0.2">
      <c r="A361" s="82">
        <v>3</v>
      </c>
      <c r="B361" s="103" t="s">
        <v>346</v>
      </c>
      <c r="C361" s="58" t="s">
        <v>373</v>
      </c>
      <c r="D361" s="62" t="s">
        <v>33</v>
      </c>
      <c r="E361" s="67">
        <v>0.8</v>
      </c>
      <c r="F361" s="67">
        <f t="shared" ref="F361" si="210">H361+J361+R361</f>
        <v>2.6334673103999999</v>
      </c>
      <c r="G361" s="110">
        <v>0.47</v>
      </c>
      <c r="H361" s="66">
        <f t="shared" ref="H361" si="211">G361*$P$8/1000</f>
        <v>0.80766210000000005</v>
      </c>
      <c r="I361" s="82">
        <v>0.05</v>
      </c>
      <c r="J361" s="66">
        <f t="shared" ref="J361" si="212">I361*$P$9/1000</f>
        <v>0.1364715</v>
      </c>
      <c r="K361" s="13" t="s">
        <v>70</v>
      </c>
      <c r="L361" s="40" t="s">
        <v>33</v>
      </c>
      <c r="M361" s="28">
        <v>1</v>
      </c>
      <c r="N361" s="40">
        <v>1.492</v>
      </c>
      <c r="O361" s="11">
        <f t="shared" si="192"/>
        <v>1.492</v>
      </c>
      <c r="P361" s="66">
        <f t="shared" ref="P361" si="213">E361*F361</f>
        <v>2.10677384832</v>
      </c>
      <c r="Q361" s="66">
        <f t="shared" ref="Q361" si="214">SUM(O361:O364)</f>
        <v>1.492</v>
      </c>
      <c r="R361" s="66">
        <f t="shared" ref="R361" si="215">Q361*1.02*1.05*$R$14</f>
        <v>1.6893337103999999</v>
      </c>
      <c r="S361" s="66">
        <f t="shared" ref="S361" si="216">F361*$S$17</f>
        <v>2.7247032869903864</v>
      </c>
      <c r="T361" s="66">
        <f t="shared" si="209"/>
        <v>2.1797626295923092</v>
      </c>
    </row>
    <row r="362" spans="1:20" ht="12.75" customHeight="1" x14ac:dyDescent="0.2">
      <c r="A362" s="82"/>
      <c r="B362" s="103"/>
      <c r="C362" s="58"/>
      <c r="D362" s="62"/>
      <c r="E362" s="67"/>
      <c r="F362" s="67"/>
      <c r="G362" s="110"/>
      <c r="H362" s="66"/>
      <c r="I362" s="82"/>
      <c r="J362" s="66"/>
      <c r="K362" s="13"/>
      <c r="L362" s="13"/>
      <c r="M362" s="13"/>
      <c r="N362" s="40"/>
      <c r="O362" s="11">
        <f t="shared" si="192"/>
        <v>0</v>
      </c>
      <c r="P362" s="66"/>
      <c r="Q362" s="66"/>
      <c r="R362" s="66"/>
      <c r="S362" s="66"/>
      <c r="T362" s="66"/>
    </row>
    <row r="363" spans="1:20" ht="12.75" customHeight="1" x14ac:dyDescent="0.2">
      <c r="A363" s="82"/>
      <c r="B363" s="103"/>
      <c r="C363" s="58"/>
      <c r="D363" s="62"/>
      <c r="E363" s="67"/>
      <c r="F363" s="67"/>
      <c r="G363" s="110"/>
      <c r="H363" s="66"/>
      <c r="I363" s="82"/>
      <c r="J363" s="66"/>
      <c r="K363" s="13"/>
      <c r="L363" s="13"/>
      <c r="M363" s="14"/>
      <c r="N363" s="40"/>
      <c r="O363" s="11">
        <f t="shared" si="192"/>
        <v>0</v>
      </c>
      <c r="P363" s="66"/>
      <c r="Q363" s="66"/>
      <c r="R363" s="66"/>
      <c r="S363" s="66"/>
      <c r="T363" s="66"/>
    </row>
    <row r="364" spans="1:20" ht="12.75" customHeight="1" x14ac:dyDescent="0.2">
      <c r="A364" s="82"/>
      <c r="B364" s="103"/>
      <c r="C364" s="58"/>
      <c r="D364" s="62"/>
      <c r="E364" s="67"/>
      <c r="F364" s="67"/>
      <c r="G364" s="110"/>
      <c r="H364" s="66"/>
      <c r="I364" s="82"/>
      <c r="J364" s="66"/>
      <c r="K364" s="13"/>
      <c r="L364" s="13"/>
      <c r="M364" s="13"/>
      <c r="N364" s="40"/>
      <c r="O364" s="11">
        <f t="shared" si="192"/>
        <v>0</v>
      </c>
      <c r="P364" s="66"/>
      <c r="Q364" s="66"/>
      <c r="R364" s="66"/>
      <c r="S364" s="66"/>
      <c r="T364" s="66"/>
    </row>
    <row r="365" spans="1:20" ht="12.75" customHeight="1" x14ac:dyDescent="0.2">
      <c r="A365" s="82">
        <v>4</v>
      </c>
      <c r="B365" s="58" t="s">
        <v>259</v>
      </c>
      <c r="C365" s="111" t="s">
        <v>347</v>
      </c>
      <c r="D365" s="62" t="s">
        <v>27</v>
      </c>
      <c r="E365" s="79">
        <v>2</v>
      </c>
      <c r="F365" s="67">
        <f t="shared" ref="F365" si="217">H365+J365+R365</f>
        <v>9.3587555760000001</v>
      </c>
      <c r="G365" s="82">
        <v>0.97</v>
      </c>
      <c r="H365" s="66">
        <f t="shared" ref="H365" si="218">G365*$P$8/1000</f>
        <v>1.6668771</v>
      </c>
      <c r="I365" s="69">
        <v>0.13</v>
      </c>
      <c r="J365" s="66">
        <f t="shared" ref="J365" si="219">I365*$P$9/1000</f>
        <v>0.35482589999999997</v>
      </c>
      <c r="K365" s="13" t="s">
        <v>71</v>
      </c>
      <c r="L365" s="13" t="s">
        <v>27</v>
      </c>
      <c r="M365" s="13">
        <v>1</v>
      </c>
      <c r="N365" s="47">
        <v>6.48</v>
      </c>
      <c r="O365" s="11">
        <f t="shared" si="192"/>
        <v>6.48</v>
      </c>
      <c r="P365" s="66">
        <f t="shared" ref="P365" si="220">E365*F365</f>
        <v>18.717511152</v>
      </c>
      <c r="Q365" s="66">
        <f t="shared" ref="Q365" si="221">SUM(O365:O368)</f>
        <v>6.48</v>
      </c>
      <c r="R365" s="66">
        <f t="shared" ref="R365" si="222">Q365*1.02*1.05*$R$14</f>
        <v>7.3370525760000005</v>
      </c>
      <c r="S365" s="66">
        <f t="shared" ref="S365" si="223">F365*$S$17</f>
        <v>9.6829878918047463</v>
      </c>
      <c r="T365" s="66">
        <f t="shared" si="209"/>
        <v>19.365975783609493</v>
      </c>
    </row>
    <row r="366" spans="1:20" ht="12.75" customHeight="1" x14ac:dyDescent="0.2">
      <c r="A366" s="82"/>
      <c r="B366" s="58"/>
      <c r="C366" s="111"/>
      <c r="D366" s="62"/>
      <c r="E366" s="79"/>
      <c r="F366" s="67"/>
      <c r="G366" s="82"/>
      <c r="H366" s="66"/>
      <c r="I366" s="69"/>
      <c r="J366" s="66"/>
      <c r="K366" s="19"/>
      <c r="L366" s="19"/>
      <c r="M366" s="19"/>
      <c r="N366" s="47"/>
      <c r="O366" s="11">
        <f t="shared" si="192"/>
        <v>0</v>
      </c>
      <c r="P366" s="66"/>
      <c r="Q366" s="66"/>
      <c r="R366" s="66"/>
      <c r="S366" s="66"/>
      <c r="T366" s="66"/>
    </row>
    <row r="367" spans="1:20" ht="12.75" customHeight="1" x14ac:dyDescent="0.2">
      <c r="A367" s="82"/>
      <c r="B367" s="58"/>
      <c r="C367" s="111"/>
      <c r="D367" s="62"/>
      <c r="E367" s="79"/>
      <c r="F367" s="67"/>
      <c r="G367" s="82"/>
      <c r="H367" s="66"/>
      <c r="I367" s="69"/>
      <c r="J367" s="66"/>
      <c r="K367" s="19"/>
      <c r="L367" s="19"/>
      <c r="M367" s="18"/>
      <c r="N367" s="47"/>
      <c r="O367" s="11">
        <f t="shared" si="192"/>
        <v>0</v>
      </c>
      <c r="P367" s="66"/>
      <c r="Q367" s="66"/>
      <c r="R367" s="66"/>
      <c r="S367" s="66"/>
      <c r="T367" s="66"/>
    </row>
    <row r="368" spans="1:20" ht="12.75" customHeight="1" x14ac:dyDescent="0.2">
      <c r="A368" s="82"/>
      <c r="B368" s="58"/>
      <c r="C368" s="111"/>
      <c r="D368" s="62"/>
      <c r="E368" s="79"/>
      <c r="F368" s="67"/>
      <c r="G368" s="82"/>
      <c r="H368" s="66"/>
      <c r="I368" s="69"/>
      <c r="J368" s="66"/>
      <c r="K368" s="19"/>
      <c r="L368" s="19"/>
      <c r="M368" s="19"/>
      <c r="N368" s="47"/>
      <c r="O368" s="11">
        <f t="shared" si="192"/>
        <v>0</v>
      </c>
      <c r="P368" s="66"/>
      <c r="Q368" s="66"/>
      <c r="R368" s="66"/>
      <c r="S368" s="66"/>
      <c r="T368" s="66"/>
    </row>
    <row r="369" spans="1:26" ht="12.75" customHeight="1" x14ac:dyDescent="0.2">
      <c r="A369" s="82">
        <v>5</v>
      </c>
      <c r="B369" s="58" t="s">
        <v>259</v>
      </c>
      <c r="C369" s="111" t="s">
        <v>374</v>
      </c>
      <c r="D369" s="62" t="s">
        <v>27</v>
      </c>
      <c r="E369" s="79">
        <v>2</v>
      </c>
      <c r="F369" s="67">
        <f t="shared" ref="F369" si="224">H369+J369+R369</f>
        <v>7.954751688</v>
      </c>
      <c r="G369" s="82">
        <v>0.97</v>
      </c>
      <c r="H369" s="66">
        <f t="shared" ref="H369" si="225">G369*$P$8/1000</f>
        <v>1.6668771</v>
      </c>
      <c r="I369" s="69">
        <v>0.13</v>
      </c>
      <c r="J369" s="66">
        <f t="shared" ref="J369" si="226">I369*$P$9/1000</f>
        <v>0.35482589999999997</v>
      </c>
      <c r="K369" s="13" t="s">
        <v>71</v>
      </c>
      <c r="L369" s="13" t="s">
        <v>27</v>
      </c>
      <c r="M369" s="13">
        <v>1</v>
      </c>
      <c r="N369" s="47">
        <v>5.24</v>
      </c>
      <c r="O369" s="11">
        <f t="shared" si="192"/>
        <v>5.24</v>
      </c>
      <c r="P369" s="66">
        <f t="shared" ref="P369" si="227">E369*F369</f>
        <v>15.909503376</v>
      </c>
      <c r="Q369" s="66">
        <f t="shared" ref="Q369" si="228">SUM(O369:O372)</f>
        <v>5.24</v>
      </c>
      <c r="R369" s="66">
        <f t="shared" ref="R369" si="229">Q369*1.02*1.05*$R$14</f>
        <v>5.9330486879999995</v>
      </c>
      <c r="S369" s="66">
        <f t="shared" ref="S369" si="230">F369*$S$17</f>
        <v>8.2303425548099138</v>
      </c>
      <c r="T369" s="66">
        <f t="shared" si="209"/>
        <v>16.460685109619828</v>
      </c>
    </row>
    <row r="370" spans="1:26" ht="12.75" customHeight="1" x14ac:dyDescent="0.2">
      <c r="A370" s="82"/>
      <c r="B370" s="58"/>
      <c r="C370" s="111"/>
      <c r="D370" s="62"/>
      <c r="E370" s="79"/>
      <c r="F370" s="67"/>
      <c r="G370" s="82"/>
      <c r="H370" s="66"/>
      <c r="I370" s="69"/>
      <c r="J370" s="66"/>
      <c r="K370" s="19"/>
      <c r="L370" s="19"/>
      <c r="M370" s="19"/>
      <c r="N370" s="47"/>
      <c r="O370" s="11">
        <f t="shared" si="192"/>
        <v>0</v>
      </c>
      <c r="P370" s="66"/>
      <c r="Q370" s="66"/>
      <c r="R370" s="66"/>
      <c r="S370" s="66"/>
      <c r="T370" s="66"/>
    </row>
    <row r="371" spans="1:26" ht="12.75" customHeight="1" x14ac:dyDescent="0.2">
      <c r="A371" s="82"/>
      <c r="B371" s="58"/>
      <c r="C371" s="111"/>
      <c r="D371" s="62"/>
      <c r="E371" s="79"/>
      <c r="F371" s="67"/>
      <c r="G371" s="82"/>
      <c r="H371" s="66"/>
      <c r="I371" s="69"/>
      <c r="J371" s="66"/>
      <c r="K371" s="19"/>
      <c r="L371" s="19"/>
      <c r="M371" s="18"/>
      <c r="N371" s="47"/>
      <c r="O371" s="11">
        <f t="shared" si="192"/>
        <v>0</v>
      </c>
      <c r="P371" s="66"/>
      <c r="Q371" s="66"/>
      <c r="R371" s="66"/>
      <c r="S371" s="66"/>
      <c r="T371" s="66"/>
    </row>
    <row r="372" spans="1:26" ht="12.75" customHeight="1" x14ac:dyDescent="0.2">
      <c r="A372" s="82"/>
      <c r="B372" s="58"/>
      <c r="C372" s="111"/>
      <c r="D372" s="62"/>
      <c r="E372" s="79"/>
      <c r="F372" s="67"/>
      <c r="G372" s="82"/>
      <c r="H372" s="66"/>
      <c r="I372" s="69"/>
      <c r="J372" s="66"/>
      <c r="K372" s="19"/>
      <c r="L372" s="19"/>
      <c r="M372" s="19"/>
      <c r="N372" s="47"/>
      <c r="O372" s="11">
        <f t="shared" si="192"/>
        <v>0</v>
      </c>
      <c r="P372" s="66"/>
      <c r="Q372" s="66"/>
      <c r="R372" s="66"/>
      <c r="S372" s="66"/>
      <c r="T372" s="66"/>
    </row>
    <row r="373" spans="1:26" ht="12.75" customHeight="1" x14ac:dyDescent="0.2">
      <c r="A373" s="82">
        <v>6</v>
      </c>
      <c r="B373" s="58" t="s">
        <v>348</v>
      </c>
      <c r="C373" s="111" t="s">
        <v>349</v>
      </c>
      <c r="D373" s="62" t="s">
        <v>27</v>
      </c>
      <c r="E373" s="79">
        <v>2</v>
      </c>
      <c r="F373" s="67">
        <f t="shared" ref="F373" si="231">H373+J373+R373</f>
        <v>18.0829673</v>
      </c>
      <c r="G373" s="82">
        <v>4.09</v>
      </c>
      <c r="H373" s="66">
        <f t="shared" ref="H373" si="232">G373*$P$8/1000</f>
        <v>7.0283787000000002</v>
      </c>
      <c r="I373" s="69">
        <v>0.02</v>
      </c>
      <c r="J373" s="66">
        <f t="shared" ref="J373" si="233">I373*$P$9/1000</f>
        <v>5.4588600000000001E-2</v>
      </c>
      <c r="K373" s="13" t="s">
        <v>350</v>
      </c>
      <c r="L373" s="13" t="s">
        <v>27</v>
      </c>
      <c r="M373" s="13">
        <v>1</v>
      </c>
      <c r="N373" s="40">
        <v>11</v>
      </c>
      <c r="O373" s="11">
        <f t="shared" si="192"/>
        <v>11</v>
      </c>
      <c r="P373" s="66">
        <f t="shared" ref="P373" si="234">E373*F373</f>
        <v>36.1659346</v>
      </c>
      <c r="Q373" s="66">
        <f t="shared" ref="Q373" si="235">SUM(O373:O376)</f>
        <v>11</v>
      </c>
      <c r="R373" s="66">
        <f>Q373</f>
        <v>11</v>
      </c>
      <c r="S373" s="66">
        <f>F373</f>
        <v>18.0829673</v>
      </c>
      <c r="T373" s="66">
        <f>(E373*S373)-(N373*E373)</f>
        <v>14.1659346</v>
      </c>
      <c r="W373" s="116">
        <f>(H373+J373)*$S$17</f>
        <v>7.3283553616711048</v>
      </c>
      <c r="X373" s="116">
        <f>H373+J373</f>
        <v>7.0829673</v>
      </c>
      <c r="Y373" s="116">
        <f>W373-X373</f>
        <v>0.24538806167110483</v>
      </c>
      <c r="Z373" s="117">
        <f>Y373*E373</f>
        <v>0.49077612334220966</v>
      </c>
    </row>
    <row r="374" spans="1:26" ht="12.75" customHeight="1" x14ac:dyDescent="0.2">
      <c r="A374" s="82"/>
      <c r="B374" s="58"/>
      <c r="C374" s="111"/>
      <c r="D374" s="62"/>
      <c r="E374" s="79"/>
      <c r="F374" s="67"/>
      <c r="G374" s="82"/>
      <c r="H374" s="66"/>
      <c r="I374" s="69"/>
      <c r="J374" s="66"/>
      <c r="K374" s="19"/>
      <c r="L374" s="19"/>
      <c r="M374" s="19"/>
      <c r="N374" s="47"/>
      <c r="O374" s="11">
        <f t="shared" si="192"/>
        <v>0</v>
      </c>
      <c r="P374" s="66"/>
      <c r="Q374" s="66"/>
      <c r="R374" s="66"/>
      <c r="S374" s="66"/>
      <c r="T374" s="66"/>
      <c r="W374" s="117"/>
      <c r="X374" s="117"/>
      <c r="Y374" s="117"/>
      <c r="Z374" s="117"/>
    </row>
    <row r="375" spans="1:26" ht="12.75" customHeight="1" x14ac:dyDescent="0.2">
      <c r="A375" s="82"/>
      <c r="B375" s="58"/>
      <c r="C375" s="111"/>
      <c r="D375" s="62"/>
      <c r="E375" s="79"/>
      <c r="F375" s="67"/>
      <c r="G375" s="82"/>
      <c r="H375" s="66"/>
      <c r="I375" s="69"/>
      <c r="J375" s="66"/>
      <c r="K375" s="19"/>
      <c r="L375" s="19"/>
      <c r="M375" s="18"/>
      <c r="N375" s="47"/>
      <c r="O375" s="11">
        <f t="shared" si="192"/>
        <v>0</v>
      </c>
      <c r="P375" s="66"/>
      <c r="Q375" s="66"/>
      <c r="R375" s="66"/>
      <c r="S375" s="66"/>
      <c r="T375" s="66"/>
      <c r="W375" s="117"/>
      <c r="X375" s="117"/>
      <c r="Y375" s="117"/>
      <c r="Z375" s="117"/>
    </row>
    <row r="376" spans="1:26" ht="12.75" customHeight="1" x14ac:dyDescent="0.2">
      <c r="A376" s="82"/>
      <c r="B376" s="58"/>
      <c r="C376" s="111"/>
      <c r="D376" s="62"/>
      <c r="E376" s="79"/>
      <c r="F376" s="67"/>
      <c r="G376" s="82"/>
      <c r="H376" s="66"/>
      <c r="I376" s="69"/>
      <c r="J376" s="66"/>
      <c r="K376" s="19"/>
      <c r="L376" s="19"/>
      <c r="M376" s="19"/>
      <c r="N376" s="47"/>
      <c r="O376" s="11">
        <f t="shared" si="192"/>
        <v>0</v>
      </c>
      <c r="P376" s="66"/>
      <c r="Q376" s="66"/>
      <c r="R376" s="66"/>
      <c r="S376" s="66"/>
      <c r="T376" s="66"/>
      <c r="W376" s="117"/>
      <c r="X376" s="117"/>
      <c r="Y376" s="117"/>
      <c r="Z376" s="117"/>
    </row>
    <row r="377" spans="1:26" ht="12.75" customHeight="1" x14ac:dyDescent="0.2">
      <c r="A377" s="82">
        <v>7</v>
      </c>
      <c r="B377" s="58" t="s">
        <v>351</v>
      </c>
      <c r="C377" s="111" t="s">
        <v>352</v>
      </c>
      <c r="D377" s="62" t="s">
        <v>27</v>
      </c>
      <c r="E377" s="79">
        <v>2</v>
      </c>
      <c r="F377" s="67">
        <f t="shared" ref="F377" si="236">H377+J377+R377</f>
        <v>22.9684566</v>
      </c>
      <c r="G377" s="82">
        <v>1.49</v>
      </c>
      <c r="H377" s="66">
        <f t="shared" ref="H377" si="237">G377*$P$8/1000</f>
        <v>2.5604607000000001</v>
      </c>
      <c r="I377" s="69">
        <v>0.01</v>
      </c>
      <c r="J377" s="66">
        <f t="shared" ref="J377" si="238">I377*$P$9/1000</f>
        <v>2.7294300000000001E-2</v>
      </c>
      <c r="K377" s="13" t="s">
        <v>353</v>
      </c>
      <c r="L377" s="13" t="s">
        <v>27</v>
      </c>
      <c r="M377" s="13">
        <v>1</v>
      </c>
      <c r="N377" s="40">
        <v>18</v>
      </c>
      <c r="O377" s="11">
        <f t="shared" si="192"/>
        <v>18</v>
      </c>
      <c r="P377" s="66">
        <f t="shared" ref="P377" si="239">E377*F377</f>
        <v>45.936913199999999</v>
      </c>
      <c r="Q377" s="66">
        <f t="shared" ref="Q377" si="240">SUM(O377:O380)</f>
        <v>18</v>
      </c>
      <c r="R377" s="66">
        <f t="shared" ref="R377" si="241">Q377*1.02*1.05*$R$14</f>
        <v>20.380701599999998</v>
      </c>
      <c r="S377" s="66">
        <f t="shared" ref="S377" si="242">F377*$S$17</f>
        <v>23.764194432172527</v>
      </c>
      <c r="T377" s="66">
        <f t="shared" ref="T377" si="243">E377*S377</f>
        <v>47.528388864345054</v>
      </c>
      <c r="W377" s="35"/>
      <c r="X377" s="35"/>
      <c r="Y377" s="35"/>
      <c r="Z377" s="35"/>
    </row>
    <row r="378" spans="1:26" ht="12.75" customHeight="1" x14ac:dyDescent="0.2">
      <c r="A378" s="82"/>
      <c r="B378" s="58"/>
      <c r="C378" s="111"/>
      <c r="D378" s="62"/>
      <c r="E378" s="79"/>
      <c r="F378" s="67"/>
      <c r="G378" s="82"/>
      <c r="H378" s="66"/>
      <c r="I378" s="69"/>
      <c r="J378" s="66"/>
      <c r="K378" s="19"/>
      <c r="L378" s="19"/>
      <c r="M378" s="19"/>
      <c r="N378" s="47"/>
      <c r="O378" s="11">
        <f t="shared" si="192"/>
        <v>0</v>
      </c>
      <c r="P378" s="66"/>
      <c r="Q378" s="66"/>
      <c r="R378" s="66"/>
      <c r="S378" s="66"/>
      <c r="T378" s="66"/>
      <c r="W378" s="35"/>
      <c r="X378" s="35"/>
      <c r="Y378" s="35"/>
      <c r="Z378" s="35"/>
    </row>
    <row r="379" spans="1:26" ht="12.75" customHeight="1" x14ac:dyDescent="0.2">
      <c r="A379" s="82"/>
      <c r="B379" s="58"/>
      <c r="C379" s="111"/>
      <c r="D379" s="62"/>
      <c r="E379" s="79"/>
      <c r="F379" s="67"/>
      <c r="G379" s="82"/>
      <c r="H379" s="66"/>
      <c r="I379" s="69"/>
      <c r="J379" s="66"/>
      <c r="K379" s="19"/>
      <c r="L379" s="19"/>
      <c r="M379" s="18"/>
      <c r="N379" s="47"/>
      <c r="O379" s="11">
        <f t="shared" si="192"/>
        <v>0</v>
      </c>
      <c r="P379" s="66"/>
      <c r="Q379" s="66"/>
      <c r="R379" s="66"/>
      <c r="S379" s="66"/>
      <c r="T379" s="66"/>
      <c r="W379" s="35"/>
      <c r="X379" s="35"/>
      <c r="Y379" s="35"/>
      <c r="Z379" s="35"/>
    </row>
    <row r="380" spans="1:26" ht="12.75" customHeight="1" x14ac:dyDescent="0.2">
      <c r="A380" s="82"/>
      <c r="B380" s="58"/>
      <c r="C380" s="111"/>
      <c r="D380" s="62"/>
      <c r="E380" s="79"/>
      <c r="F380" s="67"/>
      <c r="G380" s="82"/>
      <c r="H380" s="66"/>
      <c r="I380" s="69"/>
      <c r="J380" s="66"/>
      <c r="K380" s="19"/>
      <c r="L380" s="19"/>
      <c r="M380" s="19"/>
      <c r="N380" s="47"/>
      <c r="O380" s="11">
        <f t="shared" si="192"/>
        <v>0</v>
      </c>
      <c r="P380" s="66"/>
      <c r="Q380" s="66"/>
      <c r="R380" s="66"/>
      <c r="S380" s="66"/>
      <c r="T380" s="66"/>
      <c r="W380" s="35"/>
      <c r="X380" s="35"/>
      <c r="Y380" s="35"/>
      <c r="Z380" s="35"/>
    </row>
    <row r="381" spans="1:26" ht="12.75" customHeight="1" x14ac:dyDescent="0.2">
      <c r="A381" s="82">
        <v>8</v>
      </c>
      <c r="B381" s="103" t="s">
        <v>354</v>
      </c>
      <c r="C381" s="103" t="s">
        <v>355</v>
      </c>
      <c r="D381" s="62" t="s">
        <v>27</v>
      </c>
      <c r="E381" s="79">
        <v>2</v>
      </c>
      <c r="F381" s="67">
        <f t="shared" ref="F381" si="244">H381+J381+R381</f>
        <v>1.2200853</v>
      </c>
      <c r="G381" s="110">
        <v>0.71</v>
      </c>
      <c r="H381" s="66">
        <f t="shared" ref="H381" si="245">G381*$P$8/1000</f>
        <v>1.2200853</v>
      </c>
      <c r="I381" s="82"/>
      <c r="J381" s="66">
        <f t="shared" ref="J381" si="246">I381*$P$9/1000</f>
        <v>0</v>
      </c>
      <c r="K381" s="13"/>
      <c r="L381" s="13"/>
      <c r="M381" s="13"/>
      <c r="N381" s="40"/>
      <c r="O381" s="11">
        <f t="shared" si="192"/>
        <v>0</v>
      </c>
      <c r="P381" s="66">
        <f t="shared" ref="P381" si="247">E381*F381</f>
        <v>2.4401706000000001</v>
      </c>
      <c r="Q381" s="66">
        <f t="shared" ref="Q381" si="248">SUM(O381:O384)</f>
        <v>0</v>
      </c>
      <c r="R381" s="66">
        <f t="shared" ref="R381" si="249">Q381*1.02*1.05*$R$14</f>
        <v>0</v>
      </c>
      <c r="S381" s="66">
        <f t="shared" ref="S381" si="250">F381*$S$17</f>
        <v>1.2623549243197973</v>
      </c>
      <c r="T381" s="66">
        <f t="shared" ref="T381:T409" si="251">E381*S381</f>
        <v>2.5247098486395947</v>
      </c>
      <c r="W381" s="35"/>
      <c r="X381" s="35"/>
      <c r="Y381" s="35"/>
      <c r="Z381" s="35"/>
    </row>
    <row r="382" spans="1:26" ht="12.75" customHeight="1" x14ac:dyDescent="0.2">
      <c r="A382" s="82"/>
      <c r="B382" s="103"/>
      <c r="C382" s="103"/>
      <c r="D382" s="62"/>
      <c r="E382" s="79"/>
      <c r="F382" s="67"/>
      <c r="G382" s="110"/>
      <c r="H382" s="66"/>
      <c r="I382" s="82"/>
      <c r="J382" s="66"/>
      <c r="K382" s="13"/>
      <c r="L382" s="13"/>
      <c r="M382" s="13"/>
      <c r="N382" s="48"/>
      <c r="O382" s="11">
        <f t="shared" si="192"/>
        <v>0</v>
      </c>
      <c r="P382" s="66"/>
      <c r="Q382" s="66"/>
      <c r="R382" s="66"/>
      <c r="S382" s="66"/>
      <c r="T382" s="66"/>
      <c r="W382" s="35"/>
      <c r="X382" s="35"/>
      <c r="Y382" s="35"/>
      <c r="Z382" s="35"/>
    </row>
    <row r="383" spans="1:26" ht="12.75" customHeight="1" x14ac:dyDescent="0.2">
      <c r="A383" s="82"/>
      <c r="B383" s="103"/>
      <c r="C383" s="103"/>
      <c r="D383" s="62"/>
      <c r="E383" s="79"/>
      <c r="F383" s="67"/>
      <c r="G383" s="110"/>
      <c r="H383" s="66"/>
      <c r="I383" s="82"/>
      <c r="J383" s="66"/>
      <c r="K383" s="13"/>
      <c r="L383" s="13"/>
      <c r="M383" s="13"/>
      <c r="N383" s="48"/>
      <c r="O383" s="11">
        <f t="shared" si="192"/>
        <v>0</v>
      </c>
      <c r="P383" s="66"/>
      <c r="Q383" s="66"/>
      <c r="R383" s="66"/>
      <c r="S383" s="66"/>
      <c r="T383" s="66"/>
      <c r="W383" s="35"/>
      <c r="X383" s="35"/>
      <c r="Y383" s="35"/>
      <c r="Z383" s="35"/>
    </row>
    <row r="384" spans="1:26" ht="12.75" customHeight="1" x14ac:dyDescent="0.2">
      <c r="A384" s="82"/>
      <c r="B384" s="103"/>
      <c r="C384" s="103"/>
      <c r="D384" s="62"/>
      <c r="E384" s="79"/>
      <c r="F384" s="67"/>
      <c r="G384" s="110"/>
      <c r="H384" s="66"/>
      <c r="I384" s="82"/>
      <c r="J384" s="66"/>
      <c r="K384" s="13"/>
      <c r="L384" s="13"/>
      <c r="M384" s="13"/>
      <c r="N384" s="48"/>
      <c r="O384" s="11">
        <f t="shared" si="192"/>
        <v>0</v>
      </c>
      <c r="P384" s="66"/>
      <c r="Q384" s="66"/>
      <c r="R384" s="66"/>
      <c r="S384" s="66"/>
      <c r="T384" s="66"/>
      <c r="W384" s="35"/>
      <c r="X384" s="35"/>
      <c r="Y384" s="35"/>
      <c r="Z384" s="35"/>
    </row>
    <row r="385" spans="1:26" ht="12.75" customHeight="1" x14ac:dyDescent="0.2">
      <c r="A385" s="82">
        <v>9</v>
      </c>
      <c r="B385" s="103" t="s">
        <v>354</v>
      </c>
      <c r="C385" s="103" t="s">
        <v>356</v>
      </c>
      <c r="D385" s="62" t="s">
        <v>27</v>
      </c>
      <c r="E385" s="79">
        <v>2</v>
      </c>
      <c r="F385" s="67">
        <f t="shared" ref="F385" si="252">H385+J385+R385</f>
        <v>1.2200853</v>
      </c>
      <c r="G385" s="110">
        <v>0.71</v>
      </c>
      <c r="H385" s="66">
        <f t="shared" ref="H385" si="253">G385*$P$8/1000</f>
        <v>1.2200853</v>
      </c>
      <c r="I385" s="82"/>
      <c r="J385" s="66">
        <f t="shared" ref="J385" si="254">I385*$P$9/1000</f>
        <v>0</v>
      </c>
      <c r="K385" s="13"/>
      <c r="L385" s="13"/>
      <c r="M385" s="13"/>
      <c r="N385" s="40"/>
      <c r="O385" s="11">
        <f t="shared" si="192"/>
        <v>0</v>
      </c>
      <c r="P385" s="66">
        <f t="shared" ref="P385" si="255">E385*F385</f>
        <v>2.4401706000000001</v>
      </c>
      <c r="Q385" s="66">
        <f t="shared" ref="Q385" si="256">SUM(O385:O388)</f>
        <v>0</v>
      </c>
      <c r="R385" s="66">
        <f t="shared" ref="R385" si="257">Q385*1.02*1.05*$R$14</f>
        <v>0</v>
      </c>
      <c r="S385" s="66">
        <f t="shared" ref="S385" si="258">F385*$S$17</f>
        <v>1.2623549243197973</v>
      </c>
      <c r="T385" s="66">
        <f t="shared" si="251"/>
        <v>2.5247098486395947</v>
      </c>
      <c r="W385" s="35"/>
      <c r="X385" s="35"/>
      <c r="Y385" s="35"/>
      <c r="Z385" s="35"/>
    </row>
    <row r="386" spans="1:26" ht="12.75" customHeight="1" x14ac:dyDescent="0.2">
      <c r="A386" s="82"/>
      <c r="B386" s="103"/>
      <c r="C386" s="103"/>
      <c r="D386" s="62"/>
      <c r="E386" s="79"/>
      <c r="F386" s="67"/>
      <c r="G386" s="110"/>
      <c r="H386" s="66"/>
      <c r="I386" s="82"/>
      <c r="J386" s="66"/>
      <c r="K386" s="13"/>
      <c r="L386" s="13"/>
      <c r="M386" s="13"/>
      <c r="N386" s="48"/>
      <c r="O386" s="11">
        <f t="shared" si="192"/>
        <v>0</v>
      </c>
      <c r="P386" s="66"/>
      <c r="Q386" s="66"/>
      <c r="R386" s="66"/>
      <c r="S386" s="66"/>
      <c r="T386" s="66"/>
      <c r="W386" s="35"/>
      <c r="X386" s="35"/>
      <c r="Y386" s="35"/>
      <c r="Z386" s="35"/>
    </row>
    <row r="387" spans="1:26" ht="12.75" customHeight="1" x14ac:dyDescent="0.2">
      <c r="A387" s="82"/>
      <c r="B387" s="103"/>
      <c r="C387" s="103"/>
      <c r="D387" s="62"/>
      <c r="E387" s="79"/>
      <c r="F387" s="67"/>
      <c r="G387" s="110"/>
      <c r="H387" s="66"/>
      <c r="I387" s="82"/>
      <c r="J387" s="66"/>
      <c r="K387" s="13"/>
      <c r="L387" s="13"/>
      <c r="M387" s="13"/>
      <c r="N387" s="48"/>
      <c r="O387" s="11">
        <f t="shared" si="192"/>
        <v>0</v>
      </c>
      <c r="P387" s="66"/>
      <c r="Q387" s="66"/>
      <c r="R387" s="66"/>
      <c r="S387" s="66"/>
      <c r="T387" s="66"/>
      <c r="W387" s="35"/>
      <c r="X387" s="35"/>
      <c r="Y387" s="35"/>
      <c r="Z387" s="35"/>
    </row>
    <row r="388" spans="1:26" ht="12.75" customHeight="1" x14ac:dyDescent="0.2">
      <c r="A388" s="82"/>
      <c r="B388" s="103"/>
      <c r="C388" s="103"/>
      <c r="D388" s="62"/>
      <c r="E388" s="79"/>
      <c r="F388" s="67"/>
      <c r="G388" s="110"/>
      <c r="H388" s="66"/>
      <c r="I388" s="82"/>
      <c r="J388" s="66"/>
      <c r="K388" s="13"/>
      <c r="L388" s="13"/>
      <c r="M388" s="13"/>
      <c r="N388" s="48"/>
      <c r="O388" s="11">
        <f t="shared" si="192"/>
        <v>0</v>
      </c>
      <c r="P388" s="66"/>
      <c r="Q388" s="66"/>
      <c r="R388" s="66"/>
      <c r="S388" s="66"/>
      <c r="T388" s="66"/>
      <c r="W388" s="35"/>
      <c r="X388" s="35"/>
      <c r="Y388" s="35"/>
      <c r="Z388" s="35"/>
    </row>
    <row r="389" spans="1:26" ht="12.75" customHeight="1" x14ac:dyDescent="0.2">
      <c r="A389" s="82">
        <v>10</v>
      </c>
      <c r="B389" s="103" t="s">
        <v>357</v>
      </c>
      <c r="C389" s="103" t="s">
        <v>358</v>
      </c>
      <c r="D389" s="62" t="s">
        <v>33</v>
      </c>
      <c r="E389" s="61">
        <v>48</v>
      </c>
      <c r="F389" s="67">
        <f t="shared" ref="F389" si="259">H389+J389+R389</f>
        <v>0.1041222</v>
      </c>
      <c r="G389" s="110">
        <v>5.0000000000000001E-3</v>
      </c>
      <c r="H389" s="66">
        <f t="shared" ref="H389" si="260">G389*$P$8/1000</f>
        <v>8.5921499999999998E-3</v>
      </c>
      <c r="I389" s="82">
        <v>3.5000000000000003E-2</v>
      </c>
      <c r="J389" s="66">
        <f t="shared" ref="J389" si="261">I389*$P$9/1000</f>
        <v>9.5530050000000005E-2</v>
      </c>
      <c r="K389" s="13"/>
      <c r="L389" s="13"/>
      <c r="M389" s="13"/>
      <c r="N389" s="40"/>
      <c r="O389" s="11">
        <f t="shared" si="192"/>
        <v>0</v>
      </c>
      <c r="P389" s="66">
        <f t="shared" ref="P389" si="262">E389*F389</f>
        <v>4.9978655999999999</v>
      </c>
      <c r="Q389" s="66">
        <f t="shared" ref="Q389" si="263">SUM(O389:O392)</f>
        <v>0</v>
      </c>
      <c r="R389" s="66">
        <f t="shared" ref="R389" si="264">Q389*1.02*1.05*$R$14</f>
        <v>0</v>
      </c>
      <c r="S389" s="66">
        <f t="shared" ref="S389" si="265">F389*$S$17</f>
        <v>0.1077294939140819</v>
      </c>
      <c r="T389" s="66">
        <f t="shared" si="251"/>
        <v>5.1710157078759309</v>
      </c>
      <c r="W389" s="35"/>
      <c r="X389" s="35"/>
      <c r="Y389" s="35"/>
      <c r="Z389" s="35"/>
    </row>
    <row r="390" spans="1:26" ht="12.75" customHeight="1" x14ac:dyDescent="0.2">
      <c r="A390" s="82"/>
      <c r="B390" s="103"/>
      <c r="C390" s="103"/>
      <c r="D390" s="62"/>
      <c r="E390" s="61"/>
      <c r="F390" s="67"/>
      <c r="G390" s="110"/>
      <c r="H390" s="66"/>
      <c r="I390" s="82"/>
      <c r="J390" s="66"/>
      <c r="K390" s="13"/>
      <c r="L390" s="13"/>
      <c r="M390" s="13"/>
      <c r="N390" s="48"/>
      <c r="O390" s="11">
        <f t="shared" si="192"/>
        <v>0</v>
      </c>
      <c r="P390" s="66"/>
      <c r="Q390" s="66"/>
      <c r="R390" s="66"/>
      <c r="S390" s="66"/>
      <c r="T390" s="66"/>
      <c r="W390" s="35"/>
      <c r="X390" s="35"/>
      <c r="Y390" s="35"/>
      <c r="Z390" s="35"/>
    </row>
    <row r="391" spans="1:26" ht="12.75" customHeight="1" x14ac:dyDescent="0.2">
      <c r="A391" s="82"/>
      <c r="B391" s="103"/>
      <c r="C391" s="103"/>
      <c r="D391" s="62"/>
      <c r="E391" s="61"/>
      <c r="F391" s="67"/>
      <c r="G391" s="110"/>
      <c r="H391" s="66"/>
      <c r="I391" s="82"/>
      <c r="J391" s="66"/>
      <c r="K391" s="13"/>
      <c r="L391" s="13"/>
      <c r="M391" s="13"/>
      <c r="N391" s="48"/>
      <c r="O391" s="11">
        <f t="shared" si="192"/>
        <v>0</v>
      </c>
      <c r="P391" s="66"/>
      <c r="Q391" s="66"/>
      <c r="R391" s="66"/>
      <c r="S391" s="66"/>
      <c r="T391" s="66"/>
      <c r="W391" s="35"/>
      <c r="X391" s="35"/>
      <c r="Y391" s="35"/>
      <c r="Z391" s="35"/>
    </row>
    <row r="392" spans="1:26" ht="12.75" customHeight="1" x14ac:dyDescent="0.2">
      <c r="A392" s="82"/>
      <c r="B392" s="103"/>
      <c r="C392" s="103"/>
      <c r="D392" s="62"/>
      <c r="E392" s="61"/>
      <c r="F392" s="67"/>
      <c r="G392" s="110"/>
      <c r="H392" s="66"/>
      <c r="I392" s="82"/>
      <c r="J392" s="66"/>
      <c r="K392" s="13"/>
      <c r="L392" s="13"/>
      <c r="M392" s="13"/>
      <c r="N392" s="48"/>
      <c r="O392" s="11">
        <f t="shared" si="192"/>
        <v>0</v>
      </c>
      <c r="P392" s="66"/>
      <c r="Q392" s="66"/>
      <c r="R392" s="66"/>
      <c r="S392" s="66"/>
      <c r="T392" s="66"/>
      <c r="W392" s="35"/>
      <c r="X392" s="35"/>
      <c r="Y392" s="35"/>
      <c r="Z392" s="35"/>
    </row>
    <row r="393" spans="1:26" ht="12.75" customHeight="1" x14ac:dyDescent="0.2">
      <c r="A393" s="82">
        <v>11</v>
      </c>
      <c r="B393" s="58" t="s">
        <v>90</v>
      </c>
      <c r="C393" s="58" t="s">
        <v>359</v>
      </c>
      <c r="D393" s="62" t="s">
        <v>23</v>
      </c>
      <c r="E393" s="61">
        <v>3.6</v>
      </c>
      <c r="F393" s="67">
        <f t="shared" ref="F393" si="266">H393+J393+R393</f>
        <v>0.99141338971079995</v>
      </c>
      <c r="G393" s="114">
        <v>0.38400000000000001</v>
      </c>
      <c r="H393" s="66">
        <f t="shared" ref="H393" si="267">G393*$P$8/1000</f>
        <v>0.65987711999999998</v>
      </c>
      <c r="I393" s="109"/>
      <c r="J393" s="66">
        <f t="shared" ref="J393" si="268">I393*$P$9/1000</f>
        <v>0</v>
      </c>
      <c r="K393" s="13" t="s">
        <v>91</v>
      </c>
      <c r="L393" s="13" t="s">
        <v>30</v>
      </c>
      <c r="M393" s="13">
        <v>0.24399999999999999</v>
      </c>
      <c r="N393" s="16">
        <v>1.1080000000000001</v>
      </c>
      <c r="O393" s="11">
        <f t="shared" si="192"/>
        <v>0.27035200000000004</v>
      </c>
      <c r="P393" s="66">
        <f t="shared" ref="P393" si="269">E393*F393</f>
        <v>3.5690882029588797</v>
      </c>
      <c r="Q393" s="66">
        <f t="shared" ref="Q393" si="270">SUM(O393:O396)</f>
        <v>0.29280900000000004</v>
      </c>
      <c r="R393" s="66">
        <f t="shared" ref="R393" si="271">Q393*1.02*1.05*$R$14</f>
        <v>0.33153626971080002</v>
      </c>
      <c r="S393" s="66">
        <f t="shared" ref="S393" si="272">F393*$S$17</f>
        <v>1.0257607189743296</v>
      </c>
      <c r="T393" s="66">
        <f t="shared" si="251"/>
        <v>3.6927385883075869</v>
      </c>
      <c r="W393" s="35"/>
      <c r="X393" s="35"/>
      <c r="Y393" s="35"/>
      <c r="Z393" s="35"/>
    </row>
    <row r="394" spans="1:26" ht="12.75" customHeight="1" x14ac:dyDescent="0.2">
      <c r="A394" s="82"/>
      <c r="B394" s="58"/>
      <c r="C394" s="58"/>
      <c r="D394" s="62"/>
      <c r="E394" s="61"/>
      <c r="F394" s="67"/>
      <c r="G394" s="114"/>
      <c r="H394" s="66"/>
      <c r="I394" s="109"/>
      <c r="J394" s="66"/>
      <c r="K394" s="13" t="s">
        <v>92</v>
      </c>
      <c r="L394" s="13" t="s">
        <v>30</v>
      </c>
      <c r="M394" s="13">
        <v>2E-3</v>
      </c>
      <c r="N394" s="16">
        <v>0.46899999999999997</v>
      </c>
      <c r="O394" s="11">
        <f t="shared" si="192"/>
        <v>9.3799999999999992E-4</v>
      </c>
      <c r="P394" s="66"/>
      <c r="Q394" s="66"/>
      <c r="R394" s="66"/>
      <c r="S394" s="66"/>
      <c r="T394" s="66"/>
      <c r="W394" s="35"/>
      <c r="X394" s="35"/>
      <c r="Y394" s="35"/>
      <c r="Z394" s="35"/>
    </row>
    <row r="395" spans="1:26" ht="12.75" customHeight="1" x14ac:dyDescent="0.2">
      <c r="A395" s="82"/>
      <c r="B395" s="58"/>
      <c r="C395" s="58"/>
      <c r="D395" s="62"/>
      <c r="E395" s="61"/>
      <c r="F395" s="67"/>
      <c r="G395" s="114"/>
      <c r="H395" s="66"/>
      <c r="I395" s="109"/>
      <c r="J395" s="66"/>
      <c r="K395" s="13" t="s">
        <v>93</v>
      </c>
      <c r="L395" s="13" t="s">
        <v>30</v>
      </c>
      <c r="M395" s="13">
        <v>2.7E-2</v>
      </c>
      <c r="N395" s="16">
        <v>0.79700000000000004</v>
      </c>
      <c r="O395" s="11">
        <f t="shared" si="192"/>
        <v>2.1519E-2</v>
      </c>
      <c r="P395" s="66"/>
      <c r="Q395" s="66"/>
      <c r="R395" s="66"/>
      <c r="S395" s="66"/>
      <c r="T395" s="66"/>
      <c r="W395" s="35"/>
      <c r="X395" s="35"/>
      <c r="Y395" s="35"/>
      <c r="Z395" s="35"/>
    </row>
    <row r="396" spans="1:26" ht="12.75" customHeight="1" x14ac:dyDescent="0.2">
      <c r="A396" s="82"/>
      <c r="B396" s="58"/>
      <c r="C396" s="58"/>
      <c r="D396" s="62"/>
      <c r="E396" s="61"/>
      <c r="F396" s="67"/>
      <c r="G396" s="114"/>
      <c r="H396" s="66"/>
      <c r="I396" s="109"/>
      <c r="J396" s="66"/>
      <c r="K396" s="19"/>
      <c r="L396" s="19"/>
      <c r="M396" s="19"/>
      <c r="N396" s="47"/>
      <c r="O396" s="11">
        <f t="shared" si="192"/>
        <v>0</v>
      </c>
      <c r="P396" s="66"/>
      <c r="Q396" s="66"/>
      <c r="R396" s="66"/>
      <c r="S396" s="66"/>
      <c r="T396" s="66"/>
      <c r="W396" s="35"/>
      <c r="X396" s="35"/>
      <c r="Y396" s="35"/>
      <c r="Z396" s="35"/>
    </row>
    <row r="397" spans="1:26" ht="12.75" customHeight="1" x14ac:dyDescent="0.2">
      <c r="A397" s="82">
        <v>12</v>
      </c>
      <c r="B397" s="58" t="s">
        <v>55</v>
      </c>
      <c r="C397" s="103" t="s">
        <v>360</v>
      </c>
      <c r="D397" s="62" t="s">
        <v>33</v>
      </c>
      <c r="E397" s="79">
        <v>6</v>
      </c>
      <c r="F397" s="67">
        <f t="shared" ref="F397" si="273">H397+J397+R397</f>
        <v>1.6734820536000001</v>
      </c>
      <c r="G397" s="82"/>
      <c r="H397" s="66">
        <f t="shared" ref="H397" si="274">G397*$P$8/1000</f>
        <v>0</v>
      </c>
      <c r="I397" s="82"/>
      <c r="J397" s="66">
        <f t="shared" ref="J397" si="275">I397*$P$9/1000</f>
        <v>0</v>
      </c>
      <c r="K397" s="13" t="s">
        <v>361</v>
      </c>
      <c r="L397" s="13" t="s">
        <v>33</v>
      </c>
      <c r="M397" s="13">
        <v>1</v>
      </c>
      <c r="N397" s="40">
        <v>1.478</v>
      </c>
      <c r="O397" s="11">
        <f t="shared" si="192"/>
        <v>1.478</v>
      </c>
      <c r="P397" s="66">
        <f t="shared" ref="P397" si="276">E397*F397</f>
        <v>10.040892321600001</v>
      </c>
      <c r="Q397" s="66">
        <f t="shared" ref="Q397" si="277">SUM(O397:O400)</f>
        <v>1.478</v>
      </c>
      <c r="R397" s="66">
        <f t="shared" ref="R397" si="278">Q397*1.02*1.05*$R$14</f>
        <v>1.6734820536000001</v>
      </c>
      <c r="S397" s="66">
        <f t="shared" ref="S397" si="279">F397*$S$17</f>
        <v>1.7314595226438407</v>
      </c>
      <c r="T397" s="66">
        <f t="shared" si="251"/>
        <v>10.388757135863045</v>
      </c>
      <c r="W397" s="35"/>
      <c r="X397" s="35"/>
      <c r="Y397" s="35"/>
      <c r="Z397" s="35"/>
    </row>
    <row r="398" spans="1:26" ht="12.75" customHeight="1" x14ac:dyDescent="0.2">
      <c r="A398" s="82"/>
      <c r="B398" s="58"/>
      <c r="C398" s="103"/>
      <c r="D398" s="62"/>
      <c r="E398" s="79"/>
      <c r="F398" s="67"/>
      <c r="G398" s="82"/>
      <c r="H398" s="66"/>
      <c r="I398" s="82"/>
      <c r="J398" s="66"/>
      <c r="K398" s="19"/>
      <c r="L398" s="19"/>
      <c r="M398" s="19"/>
      <c r="N398" s="47"/>
      <c r="O398" s="11">
        <f t="shared" si="192"/>
        <v>0</v>
      </c>
      <c r="P398" s="66"/>
      <c r="Q398" s="66"/>
      <c r="R398" s="66"/>
      <c r="S398" s="66"/>
      <c r="T398" s="66"/>
      <c r="W398" s="35"/>
      <c r="X398" s="35"/>
      <c r="Y398" s="35"/>
      <c r="Z398" s="35"/>
    </row>
    <row r="399" spans="1:26" ht="30" customHeight="1" x14ac:dyDescent="0.2">
      <c r="A399" s="82"/>
      <c r="B399" s="58"/>
      <c r="C399" s="103"/>
      <c r="D399" s="62"/>
      <c r="E399" s="79"/>
      <c r="F399" s="67"/>
      <c r="G399" s="82"/>
      <c r="H399" s="66"/>
      <c r="I399" s="82"/>
      <c r="J399" s="66"/>
      <c r="K399" s="19"/>
      <c r="L399" s="19"/>
      <c r="M399" s="18"/>
      <c r="N399" s="47"/>
      <c r="O399" s="11">
        <f t="shared" si="192"/>
        <v>0</v>
      </c>
      <c r="P399" s="66"/>
      <c r="Q399" s="66"/>
      <c r="R399" s="66"/>
      <c r="S399" s="66"/>
      <c r="T399" s="66"/>
      <c r="W399" s="35"/>
      <c r="X399" s="35"/>
      <c r="Y399" s="35"/>
      <c r="Z399" s="35"/>
    </row>
    <row r="400" spans="1:26" ht="22.5" customHeight="1" x14ac:dyDescent="0.2">
      <c r="A400" s="82"/>
      <c r="B400" s="58"/>
      <c r="C400" s="103"/>
      <c r="D400" s="62"/>
      <c r="E400" s="79"/>
      <c r="F400" s="67"/>
      <c r="G400" s="82"/>
      <c r="H400" s="66"/>
      <c r="I400" s="82"/>
      <c r="J400" s="66"/>
      <c r="K400" s="19"/>
      <c r="L400" s="19"/>
      <c r="M400" s="19"/>
      <c r="N400" s="47"/>
      <c r="O400" s="11">
        <f t="shared" si="192"/>
        <v>0</v>
      </c>
      <c r="P400" s="66"/>
      <c r="Q400" s="66"/>
      <c r="R400" s="66"/>
      <c r="S400" s="66"/>
      <c r="T400" s="66"/>
      <c r="W400" s="35"/>
      <c r="X400" s="35"/>
      <c r="Y400" s="35"/>
      <c r="Z400" s="35"/>
    </row>
    <row r="401" spans="1:26" ht="12.75" customHeight="1" x14ac:dyDescent="0.2">
      <c r="A401" s="82">
        <v>13</v>
      </c>
      <c r="B401" s="58" t="s">
        <v>55</v>
      </c>
      <c r="C401" s="103" t="s">
        <v>362</v>
      </c>
      <c r="D401" s="62" t="s">
        <v>27</v>
      </c>
      <c r="E401" s="79">
        <v>2</v>
      </c>
      <c r="F401" s="67">
        <f t="shared" ref="F401" si="280">H401+J401+R401</f>
        <v>3.3967836</v>
      </c>
      <c r="G401" s="82"/>
      <c r="H401" s="66">
        <f t="shared" ref="H401" si="281">G401*$P$8/1000</f>
        <v>0</v>
      </c>
      <c r="I401" s="69"/>
      <c r="J401" s="66">
        <f t="shared" ref="J401" si="282">I401*$P$9/1000</f>
        <v>0</v>
      </c>
      <c r="K401" s="13" t="s">
        <v>363</v>
      </c>
      <c r="L401" s="13" t="s">
        <v>27</v>
      </c>
      <c r="M401" s="13">
        <v>1</v>
      </c>
      <c r="N401" s="40">
        <v>3</v>
      </c>
      <c r="O401" s="11">
        <f t="shared" si="192"/>
        <v>3</v>
      </c>
      <c r="P401" s="66">
        <f t="shared" ref="P401" si="283">E401*F401</f>
        <v>6.7935672</v>
      </c>
      <c r="Q401" s="66">
        <f t="shared" ref="Q401" si="284">SUM(O401:O404)</f>
        <v>3</v>
      </c>
      <c r="R401" s="66">
        <f t="shared" ref="R401" si="285">Q401*1.02*1.05*$R$14</f>
        <v>3.3967836</v>
      </c>
      <c r="S401" s="66">
        <f t="shared" ref="S401" si="286">F401*$S$17</f>
        <v>3.5144645249874977</v>
      </c>
      <c r="T401" s="66">
        <f t="shared" si="251"/>
        <v>7.0289290499749955</v>
      </c>
      <c r="W401" s="116">
        <f>(H401+J401)*$S$17</f>
        <v>0</v>
      </c>
      <c r="X401" s="116">
        <f>H401+J401</f>
        <v>0</v>
      </c>
      <c r="Y401" s="116">
        <f>W401-X401</f>
        <v>0</v>
      </c>
      <c r="Z401" s="117">
        <f>Y401*E401</f>
        <v>0</v>
      </c>
    </row>
    <row r="402" spans="1:26" ht="12.75" customHeight="1" x14ac:dyDescent="0.2">
      <c r="A402" s="82"/>
      <c r="B402" s="58"/>
      <c r="C402" s="103"/>
      <c r="D402" s="62"/>
      <c r="E402" s="79"/>
      <c r="F402" s="67"/>
      <c r="G402" s="82"/>
      <c r="H402" s="66"/>
      <c r="I402" s="69"/>
      <c r="J402" s="66"/>
      <c r="K402" s="13"/>
      <c r="L402" s="13"/>
      <c r="M402" s="13"/>
      <c r="N402" s="40"/>
      <c r="O402" s="11">
        <f t="shared" si="192"/>
        <v>0</v>
      </c>
      <c r="P402" s="66"/>
      <c r="Q402" s="66"/>
      <c r="R402" s="66"/>
      <c r="S402" s="66"/>
      <c r="T402" s="66"/>
      <c r="W402" s="117"/>
      <c r="X402" s="117"/>
      <c r="Y402" s="117"/>
      <c r="Z402" s="117"/>
    </row>
    <row r="403" spans="1:26" ht="12.75" customHeight="1" x14ac:dyDescent="0.2">
      <c r="A403" s="82"/>
      <c r="B403" s="58"/>
      <c r="C403" s="103"/>
      <c r="D403" s="62"/>
      <c r="E403" s="79"/>
      <c r="F403" s="67"/>
      <c r="G403" s="82"/>
      <c r="H403" s="66"/>
      <c r="I403" s="69"/>
      <c r="J403" s="66"/>
      <c r="K403" s="13"/>
      <c r="L403" s="13"/>
      <c r="M403" s="15"/>
      <c r="N403" s="40"/>
      <c r="O403" s="11">
        <f t="shared" si="192"/>
        <v>0</v>
      </c>
      <c r="P403" s="66"/>
      <c r="Q403" s="66"/>
      <c r="R403" s="66"/>
      <c r="S403" s="66"/>
      <c r="T403" s="66"/>
      <c r="W403" s="117"/>
      <c r="X403" s="117"/>
      <c r="Y403" s="117"/>
      <c r="Z403" s="117"/>
    </row>
    <row r="404" spans="1:26" ht="12.75" customHeight="1" x14ac:dyDescent="0.2">
      <c r="A404" s="82"/>
      <c r="B404" s="58"/>
      <c r="C404" s="103"/>
      <c r="D404" s="62"/>
      <c r="E404" s="79"/>
      <c r="F404" s="67"/>
      <c r="G404" s="82"/>
      <c r="H404" s="66"/>
      <c r="I404" s="69"/>
      <c r="J404" s="66"/>
      <c r="K404" s="13"/>
      <c r="L404" s="13"/>
      <c r="M404" s="13"/>
      <c r="N404" s="40"/>
      <c r="O404" s="11">
        <f t="shared" si="192"/>
        <v>0</v>
      </c>
      <c r="P404" s="66"/>
      <c r="Q404" s="66"/>
      <c r="R404" s="66"/>
      <c r="S404" s="66"/>
      <c r="T404" s="66"/>
      <c r="W404" s="117"/>
      <c r="X404" s="117"/>
      <c r="Y404" s="117"/>
      <c r="Z404" s="117"/>
    </row>
    <row r="405" spans="1:26" ht="12.75" customHeight="1" x14ac:dyDescent="0.2">
      <c r="A405" s="82">
        <v>14</v>
      </c>
      <c r="B405" s="103" t="s">
        <v>364</v>
      </c>
      <c r="C405" s="58" t="s">
        <v>365</v>
      </c>
      <c r="D405" s="62" t="s">
        <v>267</v>
      </c>
      <c r="E405" s="79">
        <v>2</v>
      </c>
      <c r="F405" s="67">
        <f t="shared" ref="F405" si="287">H405+J405+R405</f>
        <v>14.288243124480001</v>
      </c>
      <c r="G405" s="114">
        <v>2.89</v>
      </c>
      <c r="H405" s="66">
        <f t="shared" ref="H405" si="288">G405*$P$8/1000</f>
        <v>4.9662627000000006</v>
      </c>
      <c r="I405" s="114">
        <v>3.27</v>
      </c>
      <c r="J405" s="66">
        <f t="shared" ref="J405" si="289">I405*$P$9/1000</f>
        <v>8.9252360999999993</v>
      </c>
      <c r="K405" s="13" t="s">
        <v>70</v>
      </c>
      <c r="L405" s="13" t="s">
        <v>33</v>
      </c>
      <c r="M405" s="13">
        <v>0.23</v>
      </c>
      <c r="N405" s="40">
        <v>0.48</v>
      </c>
      <c r="O405" s="11">
        <f t="shared" si="192"/>
        <v>0.1104</v>
      </c>
      <c r="P405" s="66">
        <f t="shared" ref="P405" si="290">E405*F405</f>
        <v>28.576486248960002</v>
      </c>
      <c r="Q405" s="66">
        <f t="shared" ref="Q405" si="291">SUM(O405:O408)</f>
        <v>0.35039999999999999</v>
      </c>
      <c r="R405" s="66">
        <f t="shared" ref="R405" si="292">Q405*1.02*1.05*$R$14</f>
        <v>0.39674432447999997</v>
      </c>
      <c r="S405" s="66">
        <f t="shared" ref="S405" si="293">F405*$S$17</f>
        <v>14.783256603506178</v>
      </c>
      <c r="T405" s="66">
        <f t="shared" si="251"/>
        <v>29.566513207012356</v>
      </c>
      <c r="W405" s="35"/>
      <c r="X405" s="35"/>
      <c r="Y405" s="35"/>
      <c r="Z405" s="35"/>
    </row>
    <row r="406" spans="1:26" ht="12.75" customHeight="1" x14ac:dyDescent="0.2">
      <c r="A406" s="82"/>
      <c r="B406" s="103"/>
      <c r="C406" s="58"/>
      <c r="D406" s="62"/>
      <c r="E406" s="79"/>
      <c r="F406" s="67"/>
      <c r="G406" s="114"/>
      <c r="H406" s="66"/>
      <c r="I406" s="114"/>
      <c r="J406" s="66"/>
      <c r="K406" s="13"/>
      <c r="L406" s="13"/>
      <c r="M406" s="13"/>
      <c r="N406" s="40"/>
      <c r="O406" s="11">
        <f t="shared" si="192"/>
        <v>0</v>
      </c>
      <c r="P406" s="66"/>
      <c r="Q406" s="66"/>
      <c r="R406" s="66"/>
      <c r="S406" s="66"/>
      <c r="T406" s="66"/>
      <c r="W406" s="35"/>
      <c r="X406" s="35"/>
      <c r="Y406" s="35"/>
      <c r="Z406" s="35"/>
    </row>
    <row r="407" spans="1:26" ht="12.75" customHeight="1" x14ac:dyDescent="0.2">
      <c r="A407" s="82"/>
      <c r="B407" s="103"/>
      <c r="C407" s="58"/>
      <c r="D407" s="62"/>
      <c r="E407" s="79"/>
      <c r="F407" s="67"/>
      <c r="G407" s="114"/>
      <c r="H407" s="66"/>
      <c r="I407" s="114"/>
      <c r="J407" s="66"/>
      <c r="K407" s="13" t="s">
        <v>366</v>
      </c>
      <c r="L407" s="13"/>
      <c r="M407" s="23">
        <v>0.3</v>
      </c>
      <c r="N407" s="40">
        <v>0.8</v>
      </c>
      <c r="O407" s="11">
        <f t="shared" si="192"/>
        <v>0.24</v>
      </c>
      <c r="P407" s="66"/>
      <c r="Q407" s="66"/>
      <c r="R407" s="66"/>
      <c r="S407" s="66"/>
      <c r="T407" s="66"/>
      <c r="W407" s="35"/>
      <c r="X407" s="35"/>
      <c r="Y407" s="35"/>
      <c r="Z407" s="35"/>
    </row>
    <row r="408" spans="1:26" ht="12.75" customHeight="1" x14ac:dyDescent="0.2">
      <c r="A408" s="82"/>
      <c r="B408" s="103"/>
      <c r="C408" s="58"/>
      <c r="D408" s="62"/>
      <c r="E408" s="79"/>
      <c r="F408" s="67"/>
      <c r="G408" s="114"/>
      <c r="H408" s="66"/>
      <c r="I408" s="114"/>
      <c r="J408" s="66"/>
      <c r="K408" s="19"/>
      <c r="L408" s="19"/>
      <c r="M408" s="19"/>
      <c r="N408" s="47"/>
      <c r="O408" s="11">
        <f t="shared" si="192"/>
        <v>0</v>
      </c>
      <c r="P408" s="66"/>
      <c r="Q408" s="66"/>
      <c r="R408" s="66"/>
      <c r="S408" s="66"/>
      <c r="T408" s="66"/>
      <c r="W408" s="35"/>
      <c r="X408" s="35"/>
      <c r="Y408" s="35"/>
      <c r="Z408" s="35"/>
    </row>
    <row r="409" spans="1:26" ht="12.75" customHeight="1" x14ac:dyDescent="0.2">
      <c r="A409" s="82">
        <v>15</v>
      </c>
      <c r="B409" s="59" t="s">
        <v>188</v>
      </c>
      <c r="C409" s="59" t="s">
        <v>367</v>
      </c>
      <c r="D409" s="60" t="s">
        <v>30</v>
      </c>
      <c r="E409" s="123">
        <v>1.5</v>
      </c>
      <c r="F409" s="67">
        <f t="shared" ref="F409" si="294">H409+J409+R409</f>
        <v>0.57028408800000008</v>
      </c>
      <c r="G409" s="114">
        <v>6.0999999999999999E-2</v>
      </c>
      <c r="H409" s="66">
        <f t="shared" ref="H409" si="295">G409*$P$8/1000</f>
        <v>0.10482423</v>
      </c>
      <c r="I409" s="121">
        <v>4.5999999999999999E-3</v>
      </c>
      <c r="J409" s="66">
        <f t="shared" ref="J409" si="296">I409*$P$9/1000</f>
        <v>1.2555377999999999E-2</v>
      </c>
      <c r="K409" s="13" t="s">
        <v>190</v>
      </c>
      <c r="L409" s="13" t="s">
        <v>30</v>
      </c>
      <c r="M409" s="13">
        <v>1</v>
      </c>
      <c r="N409" s="47">
        <v>0.4</v>
      </c>
      <c r="O409" s="11">
        <f t="shared" si="192"/>
        <v>0.4</v>
      </c>
      <c r="P409" s="66">
        <f t="shared" ref="P409" si="297">E409*F409</f>
        <v>0.85542613200000006</v>
      </c>
      <c r="Q409" s="66">
        <f t="shared" ref="Q409" si="298">SUM(O409:O412)</f>
        <v>0.4</v>
      </c>
      <c r="R409" s="66">
        <f t="shared" ref="R409" si="299">Q409*1.02*1.05*$R$14</f>
        <v>0.45290448000000005</v>
      </c>
      <c r="S409" s="66">
        <f t="shared" ref="S409" si="300">F409*$S$17</f>
        <v>0.59004147230363702</v>
      </c>
      <c r="T409" s="66">
        <f t="shared" si="251"/>
        <v>0.88506220845545558</v>
      </c>
      <c r="W409" s="35"/>
      <c r="X409" s="35"/>
      <c r="Y409" s="35"/>
      <c r="Z409" s="35"/>
    </row>
    <row r="410" spans="1:26" ht="12.75" customHeight="1" x14ac:dyDescent="0.2">
      <c r="A410" s="82"/>
      <c r="B410" s="59"/>
      <c r="C410" s="59"/>
      <c r="D410" s="60"/>
      <c r="E410" s="123"/>
      <c r="F410" s="67"/>
      <c r="G410" s="114"/>
      <c r="H410" s="66"/>
      <c r="I410" s="121"/>
      <c r="J410" s="66"/>
      <c r="K410" s="19"/>
      <c r="L410" s="19"/>
      <c r="M410" s="19"/>
      <c r="N410" s="47"/>
      <c r="O410" s="11">
        <f t="shared" si="192"/>
        <v>0</v>
      </c>
      <c r="P410" s="66"/>
      <c r="Q410" s="66"/>
      <c r="R410" s="66"/>
      <c r="S410" s="66"/>
      <c r="T410" s="66"/>
      <c r="W410" s="35"/>
      <c r="X410" s="35"/>
      <c r="Y410" s="35"/>
      <c r="Z410" s="35"/>
    </row>
    <row r="411" spans="1:26" ht="12.75" customHeight="1" x14ac:dyDescent="0.2">
      <c r="A411" s="82"/>
      <c r="B411" s="59"/>
      <c r="C411" s="59"/>
      <c r="D411" s="60"/>
      <c r="E411" s="123"/>
      <c r="F411" s="67"/>
      <c r="G411" s="114"/>
      <c r="H411" s="66"/>
      <c r="I411" s="121"/>
      <c r="J411" s="66"/>
      <c r="K411" s="19"/>
      <c r="L411" s="47"/>
      <c r="M411" s="30"/>
      <c r="N411" s="47"/>
      <c r="O411" s="11">
        <f t="shared" si="192"/>
        <v>0</v>
      </c>
      <c r="P411" s="66"/>
      <c r="Q411" s="66"/>
      <c r="R411" s="66"/>
      <c r="S411" s="66"/>
      <c r="T411" s="66"/>
      <c r="W411" s="35"/>
      <c r="X411" s="35"/>
      <c r="Y411" s="35"/>
      <c r="Z411" s="35"/>
    </row>
    <row r="412" spans="1:26" ht="12.75" customHeight="1" x14ac:dyDescent="0.2">
      <c r="A412" s="82"/>
      <c r="B412" s="59"/>
      <c r="C412" s="59"/>
      <c r="D412" s="60"/>
      <c r="E412" s="123"/>
      <c r="F412" s="67"/>
      <c r="G412" s="114"/>
      <c r="H412" s="66"/>
      <c r="I412" s="121"/>
      <c r="J412" s="66"/>
      <c r="K412" s="19"/>
      <c r="L412" s="19"/>
      <c r="M412" s="19"/>
      <c r="N412" s="47"/>
      <c r="O412" s="11">
        <f t="shared" si="192"/>
        <v>0</v>
      </c>
      <c r="P412" s="66"/>
      <c r="Q412" s="66"/>
      <c r="R412" s="66"/>
      <c r="S412" s="66"/>
      <c r="T412" s="66"/>
      <c r="W412" s="35"/>
      <c r="X412" s="35"/>
      <c r="Y412" s="35"/>
      <c r="Z412" s="35"/>
    </row>
    <row r="413" spans="1:26" ht="12.75" customHeight="1" x14ac:dyDescent="0.2">
      <c r="A413" s="82">
        <v>16</v>
      </c>
      <c r="B413" s="103" t="s">
        <v>368</v>
      </c>
      <c r="C413" s="58" t="s">
        <v>369</v>
      </c>
      <c r="D413" s="62" t="s">
        <v>23</v>
      </c>
      <c r="E413" s="61">
        <v>2.31</v>
      </c>
      <c r="F413" s="67">
        <f t="shared" ref="F413" si="301">H413+J413+R413</f>
        <v>4.6912767359999998</v>
      </c>
      <c r="G413" s="82">
        <v>0.67</v>
      </c>
      <c r="H413" s="66">
        <f t="shared" ref="H413" si="302">G413*$P$8/1000</f>
        <v>1.1513481000000001</v>
      </c>
      <c r="I413" s="82">
        <v>0.04</v>
      </c>
      <c r="J413" s="66">
        <f t="shared" ref="J413" si="303">I413*$P$9/1000</f>
        <v>0.1091772</v>
      </c>
      <c r="K413" s="13" t="s">
        <v>370</v>
      </c>
      <c r="L413" s="13" t="s">
        <v>23</v>
      </c>
      <c r="M413" s="13">
        <v>1</v>
      </c>
      <c r="N413" s="40">
        <v>2.5419999999999998</v>
      </c>
      <c r="O413" s="11">
        <f t="shared" si="192"/>
        <v>2.5419999999999998</v>
      </c>
      <c r="P413" s="66">
        <f t="shared" ref="P413" si="304">E413*F413</f>
        <v>10.836849260159999</v>
      </c>
      <c r="Q413" s="66">
        <f>SUM(O413:O416)</f>
        <v>3.03</v>
      </c>
      <c r="R413" s="66">
        <f t="shared" ref="R413" si="305">Q413*1.02*1.05*$R$14</f>
        <v>3.430751436</v>
      </c>
      <c r="S413" s="66">
        <f t="shared" ref="S413" si="306">F413*$S$17</f>
        <v>4.8538051307039805</v>
      </c>
      <c r="T413" s="66">
        <f t="shared" ref="T413:T433" si="307">E413*S413</f>
        <v>11.212289851926196</v>
      </c>
      <c r="W413" s="35"/>
      <c r="X413" s="35"/>
      <c r="Y413" s="35"/>
      <c r="Z413" s="35"/>
    </row>
    <row r="414" spans="1:26" ht="12.75" customHeight="1" x14ac:dyDescent="0.2">
      <c r="A414" s="82"/>
      <c r="B414" s="103"/>
      <c r="C414" s="58"/>
      <c r="D414" s="62"/>
      <c r="E414" s="61"/>
      <c r="F414" s="67"/>
      <c r="G414" s="82"/>
      <c r="H414" s="66"/>
      <c r="I414" s="82"/>
      <c r="J414" s="66"/>
      <c r="K414" s="13"/>
      <c r="L414" s="13"/>
      <c r="M414" s="13"/>
      <c r="N414" s="40"/>
      <c r="O414" s="11">
        <f t="shared" si="192"/>
        <v>0</v>
      </c>
      <c r="P414" s="66"/>
      <c r="Q414" s="66"/>
      <c r="R414" s="66"/>
      <c r="S414" s="66"/>
      <c r="T414" s="66"/>
      <c r="W414" s="35"/>
      <c r="X414" s="35"/>
      <c r="Y414" s="35"/>
      <c r="Z414" s="35"/>
    </row>
    <row r="415" spans="1:26" ht="12.75" customHeight="1" x14ac:dyDescent="0.2">
      <c r="A415" s="82"/>
      <c r="B415" s="103"/>
      <c r="C415" s="58"/>
      <c r="D415" s="62"/>
      <c r="E415" s="61"/>
      <c r="F415" s="67"/>
      <c r="G415" s="82"/>
      <c r="H415" s="66"/>
      <c r="I415" s="82"/>
      <c r="J415" s="66"/>
      <c r="K415" s="13" t="s">
        <v>371</v>
      </c>
      <c r="L415" s="13" t="s">
        <v>30</v>
      </c>
      <c r="M415" s="15">
        <v>1.22</v>
      </c>
      <c r="N415" s="40">
        <v>0.4</v>
      </c>
      <c r="O415" s="11">
        <f t="shared" si="192"/>
        <v>0.48799999999999999</v>
      </c>
      <c r="P415" s="66"/>
      <c r="Q415" s="66"/>
      <c r="R415" s="66"/>
      <c r="S415" s="66"/>
      <c r="T415" s="66"/>
      <c r="W415" s="35"/>
      <c r="X415" s="35"/>
      <c r="Y415" s="35"/>
      <c r="Z415" s="35"/>
    </row>
    <row r="416" spans="1:26" ht="12.75" customHeight="1" x14ac:dyDescent="0.2">
      <c r="A416" s="82"/>
      <c r="B416" s="103"/>
      <c r="C416" s="58"/>
      <c r="D416" s="62"/>
      <c r="E416" s="61"/>
      <c r="F416" s="67"/>
      <c r="G416" s="82"/>
      <c r="H416" s="66"/>
      <c r="I416" s="82"/>
      <c r="J416" s="66"/>
      <c r="K416" s="13"/>
      <c r="L416" s="13"/>
      <c r="M416" s="28"/>
      <c r="N416" s="40"/>
      <c r="O416" s="11">
        <f t="shared" si="192"/>
        <v>0</v>
      </c>
      <c r="P416" s="66"/>
      <c r="Q416" s="66"/>
      <c r="R416" s="66"/>
      <c r="S416" s="66"/>
      <c r="T416" s="66"/>
      <c r="W416" s="35"/>
      <c r="X416" s="35"/>
      <c r="Y416" s="35"/>
      <c r="Z416" s="35"/>
    </row>
    <row r="417" spans="1:26" ht="12.75" customHeight="1" x14ac:dyDescent="0.2">
      <c r="A417" s="82"/>
      <c r="B417" s="103"/>
      <c r="C417" s="135" t="s">
        <v>140</v>
      </c>
      <c r="D417" s="62"/>
      <c r="E417" s="61"/>
      <c r="F417" s="67">
        <f t="shared" ref="F417" si="308">H417+J417+R417</f>
        <v>0</v>
      </c>
      <c r="G417" s="110"/>
      <c r="H417" s="66">
        <f t="shared" ref="H417" si="309">G417*$P$8/1000</f>
        <v>0</v>
      </c>
      <c r="I417" s="82"/>
      <c r="J417" s="66">
        <f t="shared" ref="J417" si="310">I417*$P$9/1000</f>
        <v>0</v>
      </c>
      <c r="K417" s="13"/>
      <c r="L417" s="13"/>
      <c r="M417" s="13"/>
      <c r="N417" s="40"/>
      <c r="O417" s="11">
        <f t="shared" ref="O417:O444" si="311">M417*N417</f>
        <v>0</v>
      </c>
      <c r="P417" s="66">
        <f t="shared" ref="P417" si="312">E417*F417</f>
        <v>0</v>
      </c>
      <c r="Q417" s="66">
        <f t="shared" ref="Q417" si="313">SUM(O417:O420)</f>
        <v>0</v>
      </c>
      <c r="R417" s="66">
        <f t="shared" ref="R417" si="314">Q417*1.02*1.05*$R$14</f>
        <v>0</v>
      </c>
      <c r="S417" s="66">
        <f t="shared" ref="S417" si="315">F417*$S$17</f>
        <v>0</v>
      </c>
      <c r="T417" s="66">
        <f t="shared" si="307"/>
        <v>0</v>
      </c>
      <c r="W417" s="35"/>
      <c r="X417" s="35"/>
      <c r="Y417" s="35"/>
      <c r="Z417" s="35"/>
    </row>
    <row r="418" spans="1:26" ht="12.75" customHeight="1" x14ac:dyDescent="0.2">
      <c r="A418" s="82"/>
      <c r="B418" s="103"/>
      <c r="C418" s="135"/>
      <c r="D418" s="62"/>
      <c r="E418" s="61"/>
      <c r="F418" s="67"/>
      <c r="G418" s="110"/>
      <c r="H418" s="66"/>
      <c r="I418" s="82"/>
      <c r="J418" s="66"/>
      <c r="K418" s="13"/>
      <c r="L418" s="13"/>
      <c r="M418" s="13"/>
      <c r="N418" s="48"/>
      <c r="O418" s="11">
        <f t="shared" si="311"/>
        <v>0</v>
      </c>
      <c r="P418" s="66"/>
      <c r="Q418" s="66"/>
      <c r="R418" s="66"/>
      <c r="S418" s="66"/>
      <c r="T418" s="66"/>
      <c r="W418" s="35"/>
      <c r="X418" s="35"/>
      <c r="Y418" s="35"/>
      <c r="Z418" s="35"/>
    </row>
    <row r="419" spans="1:26" ht="12.75" customHeight="1" x14ac:dyDescent="0.2">
      <c r="A419" s="82"/>
      <c r="B419" s="103"/>
      <c r="C419" s="135"/>
      <c r="D419" s="62"/>
      <c r="E419" s="61"/>
      <c r="F419" s="67"/>
      <c r="G419" s="110"/>
      <c r="H419" s="66"/>
      <c r="I419" s="82"/>
      <c r="J419" s="66"/>
      <c r="K419" s="13"/>
      <c r="L419" s="13"/>
      <c r="M419" s="13"/>
      <c r="N419" s="48"/>
      <c r="O419" s="11">
        <f t="shared" si="311"/>
        <v>0</v>
      </c>
      <c r="P419" s="66"/>
      <c r="Q419" s="66"/>
      <c r="R419" s="66"/>
      <c r="S419" s="66"/>
      <c r="T419" s="66"/>
      <c r="W419" s="35"/>
      <c r="X419" s="35"/>
      <c r="Y419" s="35"/>
      <c r="Z419" s="35"/>
    </row>
    <row r="420" spans="1:26" ht="12.75" customHeight="1" x14ac:dyDescent="0.2">
      <c r="A420" s="82"/>
      <c r="B420" s="103"/>
      <c r="C420" s="135"/>
      <c r="D420" s="62"/>
      <c r="E420" s="61"/>
      <c r="F420" s="67"/>
      <c r="G420" s="110"/>
      <c r="H420" s="66"/>
      <c r="I420" s="82"/>
      <c r="J420" s="66"/>
      <c r="K420" s="13"/>
      <c r="L420" s="13"/>
      <c r="M420" s="13"/>
      <c r="N420" s="48"/>
      <c r="O420" s="11">
        <f t="shared" si="311"/>
        <v>0</v>
      </c>
      <c r="P420" s="66"/>
      <c r="Q420" s="66"/>
      <c r="R420" s="66"/>
      <c r="S420" s="66"/>
      <c r="T420" s="66"/>
      <c r="W420" s="35"/>
      <c r="X420" s="35"/>
      <c r="Y420" s="35"/>
      <c r="Z420" s="35"/>
    </row>
    <row r="421" spans="1:26" ht="12.75" customHeight="1" x14ac:dyDescent="0.2">
      <c r="A421" s="82">
        <v>1</v>
      </c>
      <c r="B421" s="103" t="s">
        <v>117</v>
      </c>
      <c r="C421" s="58" t="s">
        <v>142</v>
      </c>
      <c r="D421" s="62" t="s">
        <v>27</v>
      </c>
      <c r="E421" s="79">
        <v>2</v>
      </c>
      <c r="F421" s="67">
        <f t="shared" ref="F421" si="316">H421+J421+R421</f>
        <v>27.346935299999998</v>
      </c>
      <c r="G421" s="82">
        <v>0.91</v>
      </c>
      <c r="H421" s="66">
        <f t="shared" ref="H421" si="317">G421*$P$8/1000</f>
        <v>1.5637713000000002</v>
      </c>
      <c r="I421" s="82">
        <v>0.32</v>
      </c>
      <c r="J421" s="66">
        <f t="shared" ref="J421" si="318">I421*$P$9/1000</f>
        <v>0.87341760000000002</v>
      </c>
      <c r="K421" s="13" t="s">
        <v>143</v>
      </c>
      <c r="L421" s="40" t="s">
        <v>27</v>
      </c>
      <c r="M421" s="28">
        <v>1</v>
      </c>
      <c r="N421" s="40">
        <v>22</v>
      </c>
      <c r="O421" s="11">
        <f t="shared" si="311"/>
        <v>22</v>
      </c>
      <c r="P421" s="66">
        <f t="shared" ref="P421" si="319">E421*F421</f>
        <v>54.693870599999997</v>
      </c>
      <c r="Q421" s="66">
        <f t="shared" ref="Q421" si="320">SUM(O421:O424)</f>
        <v>22</v>
      </c>
      <c r="R421" s="66">
        <f t="shared" ref="R421" si="321">Q421*1.02*1.05*$R$14</f>
        <v>24.9097464</v>
      </c>
      <c r="S421" s="66">
        <f t="shared" ref="S421" si="322">F421*$S$17</f>
        <v>28.29436469811569</v>
      </c>
      <c r="T421" s="66">
        <f t="shared" si="307"/>
        <v>56.588729396231379</v>
      </c>
      <c r="W421" s="35"/>
      <c r="X421" s="35"/>
      <c r="Y421" s="35"/>
      <c r="Z421" s="35"/>
    </row>
    <row r="422" spans="1:26" ht="12.75" customHeight="1" x14ac:dyDescent="0.2">
      <c r="A422" s="82"/>
      <c r="B422" s="103"/>
      <c r="C422" s="58"/>
      <c r="D422" s="62"/>
      <c r="E422" s="79"/>
      <c r="F422" s="67"/>
      <c r="G422" s="82"/>
      <c r="H422" s="66"/>
      <c r="I422" s="82"/>
      <c r="J422" s="66"/>
      <c r="K422" s="13"/>
      <c r="L422" s="13"/>
      <c r="M422" s="13"/>
      <c r="N422" s="40"/>
      <c r="O422" s="11">
        <f t="shared" si="311"/>
        <v>0</v>
      </c>
      <c r="P422" s="66"/>
      <c r="Q422" s="66"/>
      <c r="R422" s="66"/>
      <c r="S422" s="66"/>
      <c r="T422" s="66"/>
      <c r="W422" s="35"/>
      <c r="X422" s="35"/>
      <c r="Y422" s="35"/>
      <c r="Z422" s="35"/>
    </row>
    <row r="423" spans="1:26" ht="12.75" customHeight="1" x14ac:dyDescent="0.2">
      <c r="A423" s="82"/>
      <c r="B423" s="103"/>
      <c r="C423" s="58"/>
      <c r="D423" s="62"/>
      <c r="E423" s="79"/>
      <c r="F423" s="67"/>
      <c r="G423" s="82"/>
      <c r="H423" s="66"/>
      <c r="I423" s="82"/>
      <c r="J423" s="66"/>
      <c r="K423" s="13"/>
      <c r="L423" s="13"/>
      <c r="M423" s="13"/>
      <c r="N423" s="40"/>
      <c r="O423" s="11">
        <f t="shared" si="311"/>
        <v>0</v>
      </c>
      <c r="P423" s="66"/>
      <c r="Q423" s="66"/>
      <c r="R423" s="66"/>
      <c r="S423" s="66"/>
      <c r="T423" s="66"/>
      <c r="W423" s="35"/>
      <c r="X423" s="35"/>
      <c r="Y423" s="35"/>
      <c r="Z423" s="35"/>
    </row>
    <row r="424" spans="1:26" ht="12.75" customHeight="1" x14ac:dyDescent="0.2">
      <c r="A424" s="82"/>
      <c r="B424" s="103"/>
      <c r="C424" s="58"/>
      <c r="D424" s="62"/>
      <c r="E424" s="79"/>
      <c r="F424" s="67"/>
      <c r="G424" s="82"/>
      <c r="H424" s="66"/>
      <c r="I424" s="82"/>
      <c r="J424" s="66"/>
      <c r="K424" s="13"/>
      <c r="L424" s="13"/>
      <c r="M424" s="13"/>
      <c r="N424" s="40"/>
      <c r="O424" s="11">
        <f t="shared" si="311"/>
        <v>0</v>
      </c>
      <c r="P424" s="66"/>
      <c r="Q424" s="66"/>
      <c r="R424" s="66"/>
      <c r="S424" s="66"/>
      <c r="T424" s="66"/>
      <c r="W424" s="35"/>
      <c r="X424" s="35"/>
      <c r="Y424" s="35"/>
      <c r="Z424" s="35"/>
    </row>
    <row r="425" spans="1:26" ht="12.75" customHeight="1" x14ac:dyDescent="0.2">
      <c r="A425" s="82">
        <v>2</v>
      </c>
      <c r="B425" s="103" t="s">
        <v>118</v>
      </c>
      <c r="C425" s="58" t="s">
        <v>141</v>
      </c>
      <c r="D425" s="62" t="s">
        <v>27</v>
      </c>
      <c r="E425" s="79">
        <v>2</v>
      </c>
      <c r="F425" s="67">
        <f t="shared" ref="F425:F465" si="323">H425+J425+R425</f>
        <v>29.37454614</v>
      </c>
      <c r="G425" s="82">
        <v>3.03</v>
      </c>
      <c r="H425" s="66">
        <f t="shared" ref="H425:H465" si="324">G425*$P$8/1000</f>
        <v>5.2068428999999998</v>
      </c>
      <c r="I425" s="82">
        <v>0.06</v>
      </c>
      <c r="J425" s="66">
        <f t="shared" ref="J425:J465" si="325">I425*$P$9/1000</f>
        <v>0.16376579999999999</v>
      </c>
      <c r="K425" s="13" t="s">
        <v>119</v>
      </c>
      <c r="L425" s="13" t="s">
        <v>27</v>
      </c>
      <c r="M425" s="13">
        <v>1</v>
      </c>
      <c r="N425" s="40">
        <v>21.2</v>
      </c>
      <c r="O425" s="11">
        <f t="shared" si="311"/>
        <v>21.2</v>
      </c>
      <c r="P425" s="66">
        <f t="shared" ref="P425" si="326">E425*F425</f>
        <v>58.749092279999999</v>
      </c>
      <c r="Q425" s="66">
        <f t="shared" ref="Q425" si="327">SUM(O425:O428)</f>
        <v>21.2</v>
      </c>
      <c r="R425" s="66">
        <f t="shared" ref="R425" si="328">Q425*1.02*1.05*$R$14</f>
        <v>24.003937439999998</v>
      </c>
      <c r="S425" s="66">
        <f t="shared" ref="S425" si="329">F425*$S$17</f>
        <v>30.392221731946194</v>
      </c>
      <c r="T425" s="66">
        <f t="shared" si="307"/>
        <v>60.784443463892387</v>
      </c>
      <c r="W425" s="35"/>
      <c r="X425" s="35"/>
      <c r="Y425" s="35"/>
      <c r="Z425" s="35"/>
    </row>
    <row r="426" spans="1:26" ht="12.75" customHeight="1" x14ac:dyDescent="0.2">
      <c r="A426" s="82"/>
      <c r="B426" s="103"/>
      <c r="C426" s="58"/>
      <c r="D426" s="62"/>
      <c r="E426" s="79"/>
      <c r="F426" s="67"/>
      <c r="G426" s="82"/>
      <c r="H426" s="66"/>
      <c r="I426" s="82"/>
      <c r="J426" s="66"/>
      <c r="K426" s="13"/>
      <c r="L426" s="13"/>
      <c r="M426" s="13"/>
      <c r="N426" s="40"/>
      <c r="O426" s="11">
        <f t="shared" si="311"/>
        <v>0</v>
      </c>
      <c r="P426" s="66"/>
      <c r="Q426" s="66"/>
      <c r="R426" s="66"/>
      <c r="S426" s="66"/>
      <c r="T426" s="66"/>
      <c r="W426" s="35"/>
      <c r="X426" s="35"/>
      <c r="Y426" s="35"/>
      <c r="Z426" s="35"/>
    </row>
    <row r="427" spans="1:26" ht="12.75" customHeight="1" x14ac:dyDescent="0.2">
      <c r="A427" s="82"/>
      <c r="B427" s="103"/>
      <c r="C427" s="58"/>
      <c r="D427" s="62"/>
      <c r="E427" s="79"/>
      <c r="F427" s="67"/>
      <c r="G427" s="82"/>
      <c r="H427" s="66"/>
      <c r="I427" s="82"/>
      <c r="J427" s="66"/>
      <c r="K427" s="13"/>
      <c r="L427" s="13"/>
      <c r="M427" s="15"/>
      <c r="N427" s="40"/>
      <c r="O427" s="11">
        <f t="shared" si="311"/>
        <v>0</v>
      </c>
      <c r="P427" s="66"/>
      <c r="Q427" s="66"/>
      <c r="R427" s="66"/>
      <c r="S427" s="66"/>
      <c r="T427" s="66"/>
      <c r="W427" s="35"/>
      <c r="X427" s="35"/>
      <c r="Y427" s="35"/>
      <c r="Z427" s="35"/>
    </row>
    <row r="428" spans="1:26" ht="12.75" customHeight="1" x14ac:dyDescent="0.2">
      <c r="A428" s="82"/>
      <c r="B428" s="103"/>
      <c r="C428" s="58"/>
      <c r="D428" s="62"/>
      <c r="E428" s="79"/>
      <c r="F428" s="67"/>
      <c r="G428" s="82"/>
      <c r="H428" s="66"/>
      <c r="I428" s="82"/>
      <c r="J428" s="66"/>
      <c r="K428" s="13"/>
      <c r="L428" s="13"/>
      <c r="M428" s="28"/>
      <c r="N428" s="40"/>
      <c r="O428" s="11">
        <f t="shared" si="311"/>
        <v>0</v>
      </c>
      <c r="P428" s="66"/>
      <c r="Q428" s="66"/>
      <c r="R428" s="66"/>
      <c r="S428" s="66"/>
      <c r="T428" s="66"/>
      <c r="W428" s="35"/>
      <c r="X428" s="35"/>
      <c r="Y428" s="35"/>
      <c r="Z428" s="35"/>
    </row>
    <row r="429" spans="1:26" ht="12.75" customHeight="1" x14ac:dyDescent="0.2">
      <c r="A429" s="82">
        <v>3</v>
      </c>
      <c r="B429" s="103" t="s">
        <v>120</v>
      </c>
      <c r="C429" s="58" t="s">
        <v>121</v>
      </c>
      <c r="D429" s="62" t="s">
        <v>27</v>
      </c>
      <c r="E429" s="79">
        <v>1</v>
      </c>
      <c r="F429" s="67">
        <f t="shared" si="323"/>
        <v>23.008875960000001</v>
      </c>
      <c r="G429" s="82">
        <v>1.55</v>
      </c>
      <c r="H429" s="66">
        <f t="shared" si="324"/>
        <v>2.6635665000000004</v>
      </c>
      <c r="I429" s="82">
        <v>7.0000000000000007E-2</v>
      </c>
      <c r="J429" s="66">
        <f t="shared" si="325"/>
        <v>0.19106010000000001</v>
      </c>
      <c r="K429" s="40" t="s">
        <v>87</v>
      </c>
      <c r="L429" s="40" t="s">
        <v>27</v>
      </c>
      <c r="M429" s="40">
        <v>1</v>
      </c>
      <c r="N429" s="40">
        <v>17.8</v>
      </c>
      <c r="O429" s="11">
        <f t="shared" si="311"/>
        <v>17.8</v>
      </c>
      <c r="P429" s="66">
        <f t="shared" ref="P429" si="330">E429*F429</f>
        <v>23.008875960000001</v>
      </c>
      <c r="Q429" s="66">
        <f t="shared" ref="Q429" si="331">SUM(O429:O432)</f>
        <v>17.8</v>
      </c>
      <c r="R429" s="66">
        <f t="shared" ref="R429" si="332">Q429*1.02*1.05*$R$14</f>
        <v>20.154249360000001</v>
      </c>
      <c r="S429" s="66">
        <f t="shared" ref="S429" si="333">F429*$S$17</f>
        <v>23.806014113250445</v>
      </c>
      <c r="T429" s="66">
        <f t="shared" si="307"/>
        <v>23.806014113250445</v>
      </c>
      <c r="W429" s="35"/>
      <c r="X429" s="35"/>
      <c r="Y429" s="35"/>
      <c r="Z429" s="35"/>
    </row>
    <row r="430" spans="1:26" ht="12.75" customHeight="1" x14ac:dyDescent="0.2">
      <c r="A430" s="82"/>
      <c r="B430" s="103"/>
      <c r="C430" s="58"/>
      <c r="D430" s="62"/>
      <c r="E430" s="79"/>
      <c r="F430" s="67"/>
      <c r="G430" s="82"/>
      <c r="H430" s="66"/>
      <c r="I430" s="82"/>
      <c r="J430" s="66"/>
      <c r="K430" s="13"/>
      <c r="L430" s="13"/>
      <c r="M430" s="13"/>
      <c r="N430" s="40"/>
      <c r="O430" s="11">
        <f t="shared" si="311"/>
        <v>0</v>
      </c>
      <c r="P430" s="66"/>
      <c r="Q430" s="66"/>
      <c r="R430" s="66"/>
      <c r="S430" s="66"/>
      <c r="T430" s="66"/>
      <c r="W430" s="35"/>
      <c r="X430" s="35"/>
      <c r="Y430" s="35"/>
      <c r="Z430" s="35"/>
    </row>
    <row r="431" spans="1:26" ht="12.75" customHeight="1" x14ac:dyDescent="0.2">
      <c r="A431" s="82"/>
      <c r="B431" s="103"/>
      <c r="C431" s="58"/>
      <c r="D431" s="62"/>
      <c r="E431" s="79"/>
      <c r="F431" s="67"/>
      <c r="G431" s="82"/>
      <c r="H431" s="66"/>
      <c r="I431" s="82"/>
      <c r="J431" s="66"/>
      <c r="K431" s="13"/>
      <c r="L431" s="13"/>
      <c r="M431" s="15"/>
      <c r="N431" s="40"/>
      <c r="O431" s="11">
        <f t="shared" si="311"/>
        <v>0</v>
      </c>
      <c r="P431" s="66"/>
      <c r="Q431" s="66"/>
      <c r="R431" s="66"/>
      <c r="S431" s="66"/>
      <c r="T431" s="66"/>
      <c r="W431" s="35"/>
      <c r="X431" s="35"/>
      <c r="Y431" s="35"/>
      <c r="Z431" s="35"/>
    </row>
    <row r="432" spans="1:26" ht="12.75" customHeight="1" x14ac:dyDescent="0.2">
      <c r="A432" s="82"/>
      <c r="B432" s="103"/>
      <c r="C432" s="58"/>
      <c r="D432" s="62"/>
      <c r="E432" s="79"/>
      <c r="F432" s="67"/>
      <c r="G432" s="82"/>
      <c r="H432" s="66"/>
      <c r="I432" s="82"/>
      <c r="J432" s="66"/>
      <c r="K432" s="13"/>
      <c r="L432" s="13"/>
      <c r="M432" s="28"/>
      <c r="N432" s="40"/>
      <c r="O432" s="11">
        <f t="shared" si="311"/>
        <v>0</v>
      </c>
      <c r="P432" s="66"/>
      <c r="Q432" s="66"/>
      <c r="R432" s="66"/>
      <c r="S432" s="66"/>
      <c r="T432" s="66"/>
      <c r="W432" s="35"/>
      <c r="X432" s="35"/>
      <c r="Y432" s="35"/>
      <c r="Z432" s="35"/>
    </row>
    <row r="433" spans="1:26" ht="12.75" customHeight="1" x14ac:dyDescent="0.2">
      <c r="A433" s="82">
        <v>4</v>
      </c>
      <c r="B433" s="103" t="s">
        <v>122</v>
      </c>
      <c r="C433" s="58" t="s">
        <v>145</v>
      </c>
      <c r="D433" s="62" t="s">
        <v>27</v>
      </c>
      <c r="E433" s="79">
        <v>1</v>
      </c>
      <c r="F433" s="67">
        <f t="shared" si="323"/>
        <v>15.76451964</v>
      </c>
      <c r="G433" s="82">
        <v>1.04</v>
      </c>
      <c r="H433" s="66">
        <f t="shared" si="324"/>
        <v>1.7871672000000001</v>
      </c>
      <c r="I433" s="82">
        <v>0.06</v>
      </c>
      <c r="J433" s="66">
        <f t="shared" si="325"/>
        <v>0.16376579999999999</v>
      </c>
      <c r="K433" s="40" t="s">
        <v>87</v>
      </c>
      <c r="L433" s="40" t="s">
        <v>27</v>
      </c>
      <c r="M433" s="40">
        <v>1</v>
      </c>
      <c r="N433" s="40">
        <v>12.2</v>
      </c>
      <c r="O433" s="11">
        <f t="shared" si="311"/>
        <v>12.2</v>
      </c>
      <c r="P433" s="66">
        <f t="shared" ref="P433" si="334">E433*F433</f>
        <v>15.76451964</v>
      </c>
      <c r="Q433" s="66">
        <f t="shared" ref="Q433" si="335">SUM(O433:O436)</f>
        <v>12.2</v>
      </c>
      <c r="R433" s="66">
        <f t="shared" ref="R433" si="336">Q433*1.02*1.05*$R$14</f>
        <v>13.813586639999999</v>
      </c>
      <c r="S433" s="66">
        <f t="shared" ref="S433" si="337">F433*$S$17</f>
        <v>16.31067843952399</v>
      </c>
      <c r="T433" s="66">
        <f t="shared" si="307"/>
        <v>16.31067843952399</v>
      </c>
      <c r="W433" s="35"/>
      <c r="X433" s="35"/>
      <c r="Y433" s="35"/>
      <c r="Z433" s="35"/>
    </row>
    <row r="434" spans="1:26" ht="12.75" customHeight="1" x14ac:dyDescent="0.2">
      <c r="A434" s="82"/>
      <c r="B434" s="103"/>
      <c r="C434" s="58"/>
      <c r="D434" s="62"/>
      <c r="E434" s="79"/>
      <c r="F434" s="67"/>
      <c r="G434" s="82"/>
      <c r="H434" s="66"/>
      <c r="I434" s="82"/>
      <c r="J434" s="66"/>
      <c r="K434" s="13"/>
      <c r="L434" s="13"/>
      <c r="M434" s="13"/>
      <c r="N434" s="40"/>
      <c r="O434" s="11">
        <f t="shared" si="311"/>
        <v>0</v>
      </c>
      <c r="P434" s="66"/>
      <c r="Q434" s="66"/>
      <c r="R434" s="66"/>
      <c r="S434" s="66"/>
      <c r="T434" s="66"/>
      <c r="W434" s="35"/>
      <c r="X434" s="35"/>
      <c r="Y434" s="35"/>
      <c r="Z434" s="35"/>
    </row>
    <row r="435" spans="1:26" ht="12.75" customHeight="1" x14ac:dyDescent="0.2">
      <c r="A435" s="82"/>
      <c r="B435" s="103"/>
      <c r="C435" s="58"/>
      <c r="D435" s="62"/>
      <c r="E435" s="79"/>
      <c r="F435" s="67"/>
      <c r="G435" s="82"/>
      <c r="H435" s="66"/>
      <c r="I435" s="82"/>
      <c r="J435" s="66"/>
      <c r="K435" s="13"/>
      <c r="L435" s="13"/>
      <c r="M435" s="15"/>
      <c r="N435" s="40"/>
      <c r="O435" s="11">
        <f t="shared" si="311"/>
        <v>0</v>
      </c>
      <c r="P435" s="66"/>
      <c r="Q435" s="66"/>
      <c r="R435" s="66"/>
      <c r="S435" s="66"/>
      <c r="T435" s="66"/>
      <c r="W435" s="35"/>
      <c r="X435" s="35"/>
      <c r="Y435" s="35"/>
      <c r="Z435" s="35"/>
    </row>
    <row r="436" spans="1:26" ht="12.75" customHeight="1" x14ac:dyDescent="0.2">
      <c r="A436" s="82"/>
      <c r="B436" s="103"/>
      <c r="C436" s="58"/>
      <c r="D436" s="62"/>
      <c r="E436" s="79"/>
      <c r="F436" s="67"/>
      <c r="G436" s="82"/>
      <c r="H436" s="66"/>
      <c r="I436" s="82"/>
      <c r="J436" s="66"/>
      <c r="K436" s="13"/>
      <c r="L436" s="13"/>
      <c r="M436" s="28"/>
      <c r="N436" s="40"/>
      <c r="O436" s="11">
        <f t="shared" si="311"/>
        <v>0</v>
      </c>
      <c r="P436" s="66"/>
      <c r="Q436" s="66"/>
      <c r="R436" s="66"/>
      <c r="S436" s="66"/>
      <c r="T436" s="66"/>
      <c r="W436" s="35"/>
      <c r="X436" s="35"/>
      <c r="Y436" s="35"/>
      <c r="Z436" s="35"/>
    </row>
    <row r="437" spans="1:26" ht="12.75" customHeight="1" x14ac:dyDescent="0.2">
      <c r="A437" s="82">
        <v>5</v>
      </c>
      <c r="B437" s="103" t="s">
        <v>122</v>
      </c>
      <c r="C437" s="58" t="s">
        <v>144</v>
      </c>
      <c r="D437" s="62" t="s">
        <v>27</v>
      </c>
      <c r="E437" s="79">
        <v>2</v>
      </c>
      <c r="F437" s="67">
        <f t="shared" ref="F437" si="338">H437+J437+R437</f>
        <v>8.8577263199999994</v>
      </c>
      <c r="G437" s="82">
        <v>1.04</v>
      </c>
      <c r="H437" s="66">
        <f t="shared" ref="H437" si="339">G437*$P$8/1000</f>
        <v>1.7871672000000001</v>
      </c>
      <c r="I437" s="82">
        <v>0.06</v>
      </c>
      <c r="J437" s="66">
        <f t="shared" ref="J437" si="340">I437*$P$9/1000</f>
        <v>0.16376579999999999</v>
      </c>
      <c r="K437" s="40" t="s">
        <v>87</v>
      </c>
      <c r="L437" s="40" t="s">
        <v>27</v>
      </c>
      <c r="M437" s="40">
        <v>1</v>
      </c>
      <c r="N437" s="40">
        <v>6.1</v>
      </c>
      <c r="O437" s="11">
        <f t="shared" si="311"/>
        <v>6.1</v>
      </c>
      <c r="P437" s="66">
        <f t="shared" ref="P437" si="341">E437*F437</f>
        <v>17.715452639999999</v>
      </c>
      <c r="Q437" s="66">
        <f t="shared" ref="Q437" si="342">SUM(O437:O440)</f>
        <v>6.1</v>
      </c>
      <c r="R437" s="66">
        <f t="shared" ref="R437" si="343">Q437*1.02*1.05*$R$14</f>
        <v>6.9067933199999993</v>
      </c>
      <c r="S437" s="66">
        <f t="shared" ref="S437" si="344">F437*$S$17</f>
        <v>9.1646005720494088</v>
      </c>
      <c r="T437" s="66">
        <f t="shared" ref="T437:T457" si="345">E437*S437</f>
        <v>18.329201144098818</v>
      </c>
      <c r="W437" s="35"/>
      <c r="X437" s="35"/>
      <c r="Y437" s="35"/>
      <c r="Z437" s="35"/>
    </row>
    <row r="438" spans="1:26" ht="12.75" customHeight="1" x14ac:dyDescent="0.2">
      <c r="A438" s="82"/>
      <c r="B438" s="103"/>
      <c r="C438" s="58"/>
      <c r="D438" s="62"/>
      <c r="E438" s="79"/>
      <c r="F438" s="67"/>
      <c r="G438" s="82"/>
      <c r="H438" s="66"/>
      <c r="I438" s="82"/>
      <c r="J438" s="66"/>
      <c r="K438" s="13"/>
      <c r="L438" s="13"/>
      <c r="M438" s="13"/>
      <c r="N438" s="40"/>
      <c r="O438" s="11">
        <f t="shared" si="311"/>
        <v>0</v>
      </c>
      <c r="P438" s="66"/>
      <c r="Q438" s="66"/>
      <c r="R438" s="66"/>
      <c r="S438" s="66"/>
      <c r="T438" s="66"/>
      <c r="W438" s="35"/>
      <c r="X438" s="35"/>
      <c r="Y438" s="35"/>
      <c r="Z438" s="35"/>
    </row>
    <row r="439" spans="1:26" ht="12.75" customHeight="1" x14ac:dyDescent="0.2">
      <c r="A439" s="82"/>
      <c r="B439" s="103"/>
      <c r="C439" s="58"/>
      <c r="D439" s="62"/>
      <c r="E439" s="79"/>
      <c r="F439" s="67"/>
      <c r="G439" s="82"/>
      <c r="H439" s="66"/>
      <c r="I439" s="82"/>
      <c r="J439" s="66"/>
      <c r="K439" s="13"/>
      <c r="L439" s="13"/>
      <c r="M439" s="15"/>
      <c r="N439" s="40"/>
      <c r="O439" s="11">
        <f t="shared" si="311"/>
        <v>0</v>
      </c>
      <c r="P439" s="66"/>
      <c r="Q439" s="66"/>
      <c r="R439" s="66"/>
      <c r="S439" s="66"/>
      <c r="T439" s="66"/>
      <c r="W439" s="35"/>
      <c r="X439" s="35"/>
      <c r="Y439" s="35"/>
      <c r="Z439" s="35"/>
    </row>
    <row r="440" spans="1:26" ht="12.75" customHeight="1" x14ac:dyDescent="0.2">
      <c r="A440" s="82"/>
      <c r="B440" s="103"/>
      <c r="C440" s="58"/>
      <c r="D440" s="62"/>
      <c r="E440" s="79"/>
      <c r="F440" s="67"/>
      <c r="G440" s="82"/>
      <c r="H440" s="66"/>
      <c r="I440" s="82"/>
      <c r="J440" s="66"/>
      <c r="K440" s="13"/>
      <c r="L440" s="13"/>
      <c r="M440" s="28"/>
      <c r="N440" s="40"/>
      <c r="O440" s="11">
        <f t="shared" si="311"/>
        <v>0</v>
      </c>
      <c r="P440" s="66"/>
      <c r="Q440" s="66"/>
      <c r="R440" s="66"/>
      <c r="S440" s="66"/>
      <c r="T440" s="66"/>
      <c r="W440" s="35"/>
      <c r="X440" s="35"/>
      <c r="Y440" s="35"/>
      <c r="Z440" s="35"/>
    </row>
    <row r="441" spans="1:26" ht="12.75" customHeight="1" x14ac:dyDescent="0.2">
      <c r="A441" s="82">
        <v>6</v>
      </c>
      <c r="B441" s="103" t="s">
        <v>86</v>
      </c>
      <c r="C441" s="58" t="s">
        <v>146</v>
      </c>
      <c r="D441" s="62" t="s">
        <v>27</v>
      </c>
      <c r="E441" s="79">
        <v>12</v>
      </c>
      <c r="F441" s="67">
        <f t="shared" si="323"/>
        <v>2.9059005960000004</v>
      </c>
      <c r="G441" s="82">
        <v>0.9</v>
      </c>
      <c r="H441" s="66">
        <f t="shared" si="324"/>
        <v>1.5465869999999999</v>
      </c>
      <c r="I441" s="82">
        <v>0.05</v>
      </c>
      <c r="J441" s="66">
        <f t="shared" si="325"/>
        <v>0.1364715</v>
      </c>
      <c r="K441" s="40" t="s">
        <v>87</v>
      </c>
      <c r="L441" s="40" t="s">
        <v>27</v>
      </c>
      <c r="M441" s="40">
        <v>1</v>
      </c>
      <c r="N441" s="40">
        <v>1.08</v>
      </c>
      <c r="O441" s="11">
        <f t="shared" si="311"/>
        <v>1.08</v>
      </c>
      <c r="P441" s="66">
        <f t="shared" ref="P441" si="346">E441*F441</f>
        <v>34.870807152000005</v>
      </c>
      <c r="Q441" s="66">
        <f t="shared" ref="Q441" si="347">SUM(O441:O444)</f>
        <v>1.08</v>
      </c>
      <c r="R441" s="66">
        <f t="shared" ref="R441" si="348">Q441*1.02*1.05*$R$14</f>
        <v>1.2228420960000002</v>
      </c>
      <c r="S441" s="66">
        <f t="shared" ref="S441" si="349">F441*$S$17</f>
        <v>3.0065749722125448</v>
      </c>
      <c r="T441" s="66">
        <f t="shared" si="345"/>
        <v>36.078899666550541</v>
      </c>
      <c r="W441" s="35"/>
      <c r="X441" s="35"/>
      <c r="Y441" s="35"/>
      <c r="Z441" s="35"/>
    </row>
    <row r="442" spans="1:26" ht="12.75" customHeight="1" x14ac:dyDescent="0.2">
      <c r="A442" s="82"/>
      <c r="B442" s="103"/>
      <c r="C442" s="58"/>
      <c r="D442" s="62"/>
      <c r="E442" s="79"/>
      <c r="F442" s="67"/>
      <c r="G442" s="82"/>
      <c r="H442" s="66"/>
      <c r="I442" s="82"/>
      <c r="J442" s="66"/>
      <c r="K442" s="13"/>
      <c r="L442" s="13"/>
      <c r="M442" s="13"/>
      <c r="N442" s="40"/>
      <c r="O442" s="11">
        <f t="shared" si="311"/>
        <v>0</v>
      </c>
      <c r="P442" s="66"/>
      <c r="Q442" s="66"/>
      <c r="R442" s="66"/>
      <c r="S442" s="66"/>
      <c r="T442" s="66"/>
      <c r="W442" s="35"/>
      <c r="X442" s="35"/>
      <c r="Y442" s="35"/>
      <c r="Z442" s="35"/>
    </row>
    <row r="443" spans="1:26" ht="12.75" customHeight="1" x14ac:dyDescent="0.2">
      <c r="A443" s="82"/>
      <c r="B443" s="103"/>
      <c r="C443" s="58"/>
      <c r="D443" s="62"/>
      <c r="E443" s="79"/>
      <c r="F443" s="67"/>
      <c r="G443" s="82"/>
      <c r="H443" s="66"/>
      <c r="I443" s="82"/>
      <c r="J443" s="66"/>
      <c r="K443" s="13"/>
      <c r="L443" s="13"/>
      <c r="M443" s="15"/>
      <c r="N443" s="40"/>
      <c r="O443" s="11">
        <f t="shared" si="311"/>
        <v>0</v>
      </c>
      <c r="P443" s="66"/>
      <c r="Q443" s="66"/>
      <c r="R443" s="66"/>
      <c r="S443" s="66"/>
      <c r="T443" s="66"/>
      <c r="W443" s="35"/>
      <c r="X443" s="35"/>
      <c r="Y443" s="35"/>
      <c r="Z443" s="35"/>
    </row>
    <row r="444" spans="1:26" ht="12.75" customHeight="1" x14ac:dyDescent="0.2">
      <c r="A444" s="82"/>
      <c r="B444" s="103"/>
      <c r="C444" s="58"/>
      <c r="D444" s="62"/>
      <c r="E444" s="79"/>
      <c r="F444" s="67"/>
      <c r="G444" s="82"/>
      <c r="H444" s="66"/>
      <c r="I444" s="82"/>
      <c r="J444" s="66"/>
      <c r="K444" s="13"/>
      <c r="L444" s="13"/>
      <c r="M444" s="28"/>
      <c r="N444" s="40"/>
      <c r="O444" s="11">
        <f t="shared" si="311"/>
        <v>0</v>
      </c>
      <c r="P444" s="66"/>
      <c r="Q444" s="66"/>
      <c r="R444" s="66"/>
      <c r="S444" s="66"/>
      <c r="T444" s="66"/>
      <c r="W444" s="35"/>
      <c r="X444" s="35"/>
      <c r="Y444" s="35"/>
      <c r="Z444" s="35"/>
    </row>
    <row r="445" spans="1:26" ht="12.75" customHeight="1" x14ac:dyDescent="0.2">
      <c r="A445" s="82">
        <v>7</v>
      </c>
      <c r="B445" s="103" t="s">
        <v>86</v>
      </c>
      <c r="C445" s="58" t="s">
        <v>147</v>
      </c>
      <c r="D445" s="62" t="s">
        <v>27</v>
      </c>
      <c r="E445" s="79">
        <v>1</v>
      </c>
      <c r="F445" s="67">
        <f t="shared" si="323"/>
        <v>3.188965896</v>
      </c>
      <c r="G445" s="82">
        <v>0.9</v>
      </c>
      <c r="H445" s="66">
        <f t="shared" si="324"/>
        <v>1.5465869999999999</v>
      </c>
      <c r="I445" s="82">
        <v>0.05</v>
      </c>
      <c r="J445" s="66">
        <f t="shared" si="325"/>
        <v>0.1364715</v>
      </c>
      <c r="K445" s="40" t="s">
        <v>87</v>
      </c>
      <c r="L445" s="40" t="s">
        <v>27</v>
      </c>
      <c r="M445" s="40">
        <v>1</v>
      </c>
      <c r="N445" s="40">
        <v>1.33</v>
      </c>
      <c r="O445" s="11">
        <f t="shared" ref="O445:O508" si="350">M445*N445</f>
        <v>1.33</v>
      </c>
      <c r="P445" s="66">
        <f t="shared" ref="P445" si="351">E445*F445</f>
        <v>3.188965896</v>
      </c>
      <c r="Q445" s="66">
        <f t="shared" ref="Q445" si="352">SUM(O445:O448)</f>
        <v>1.33</v>
      </c>
      <c r="R445" s="66">
        <f t="shared" ref="R445" si="353">Q445*1.02*1.05*$R$14</f>
        <v>1.505907396</v>
      </c>
      <c r="S445" s="66">
        <f t="shared" ref="S445" si="354">F445*$S$17</f>
        <v>3.2994470159615026</v>
      </c>
      <c r="T445" s="66">
        <f t="shared" si="345"/>
        <v>3.2994470159615026</v>
      </c>
    </row>
    <row r="446" spans="1:26" ht="12.75" customHeight="1" x14ac:dyDescent="0.2">
      <c r="A446" s="82"/>
      <c r="B446" s="103"/>
      <c r="C446" s="58"/>
      <c r="D446" s="62"/>
      <c r="E446" s="79"/>
      <c r="F446" s="67"/>
      <c r="G446" s="82"/>
      <c r="H446" s="66"/>
      <c r="I446" s="82"/>
      <c r="J446" s="66"/>
      <c r="K446" s="13"/>
      <c r="L446" s="13"/>
      <c r="M446" s="13"/>
      <c r="N446" s="40"/>
      <c r="O446" s="11">
        <f t="shared" si="350"/>
        <v>0</v>
      </c>
      <c r="P446" s="66"/>
      <c r="Q446" s="66"/>
      <c r="R446" s="66"/>
      <c r="S446" s="66"/>
      <c r="T446" s="66"/>
    </row>
    <row r="447" spans="1:26" ht="12.75" customHeight="1" x14ac:dyDescent="0.2">
      <c r="A447" s="82"/>
      <c r="B447" s="103"/>
      <c r="C447" s="58"/>
      <c r="D447" s="62"/>
      <c r="E447" s="79"/>
      <c r="F447" s="67"/>
      <c r="G447" s="82"/>
      <c r="H447" s="66"/>
      <c r="I447" s="82"/>
      <c r="J447" s="66"/>
      <c r="K447" s="13"/>
      <c r="L447" s="13"/>
      <c r="M447" s="15"/>
      <c r="N447" s="40"/>
      <c r="O447" s="11">
        <f t="shared" si="350"/>
        <v>0</v>
      </c>
      <c r="P447" s="66"/>
      <c r="Q447" s="66"/>
      <c r="R447" s="66"/>
      <c r="S447" s="66"/>
      <c r="T447" s="66"/>
    </row>
    <row r="448" spans="1:26" ht="12.75" customHeight="1" x14ac:dyDescent="0.2">
      <c r="A448" s="82"/>
      <c r="B448" s="103"/>
      <c r="C448" s="58"/>
      <c r="D448" s="62"/>
      <c r="E448" s="79"/>
      <c r="F448" s="67"/>
      <c r="G448" s="82"/>
      <c r="H448" s="66"/>
      <c r="I448" s="82"/>
      <c r="J448" s="66"/>
      <c r="K448" s="13"/>
      <c r="L448" s="13"/>
      <c r="M448" s="28"/>
      <c r="N448" s="40"/>
      <c r="O448" s="11">
        <f t="shared" si="350"/>
        <v>0</v>
      </c>
      <c r="P448" s="66"/>
      <c r="Q448" s="66"/>
      <c r="R448" s="66"/>
      <c r="S448" s="66"/>
      <c r="T448" s="66"/>
    </row>
    <row r="449" spans="1:20" ht="12.75" customHeight="1" x14ac:dyDescent="0.2">
      <c r="A449" s="82">
        <v>8</v>
      </c>
      <c r="B449" s="103" t="s">
        <v>86</v>
      </c>
      <c r="C449" s="58" t="s">
        <v>148</v>
      </c>
      <c r="D449" s="62" t="s">
        <v>27</v>
      </c>
      <c r="E449" s="79">
        <v>13</v>
      </c>
      <c r="F449" s="67">
        <f t="shared" si="323"/>
        <v>3.0417719400000003</v>
      </c>
      <c r="G449" s="82">
        <v>0.9</v>
      </c>
      <c r="H449" s="66">
        <f t="shared" si="324"/>
        <v>1.5465869999999999</v>
      </c>
      <c r="I449" s="82">
        <v>0.05</v>
      </c>
      <c r="J449" s="66">
        <f t="shared" si="325"/>
        <v>0.1364715</v>
      </c>
      <c r="K449" s="40" t="s">
        <v>87</v>
      </c>
      <c r="L449" s="40" t="s">
        <v>27</v>
      </c>
      <c r="M449" s="40">
        <v>1</v>
      </c>
      <c r="N449" s="40">
        <v>1.2</v>
      </c>
      <c r="O449" s="11">
        <f t="shared" si="350"/>
        <v>1.2</v>
      </c>
      <c r="P449" s="66">
        <f t="shared" ref="P449" si="355">E449*F449</f>
        <v>39.543035220000007</v>
      </c>
      <c r="Q449" s="66">
        <f t="shared" ref="Q449" si="356">SUM(O449:O452)</f>
        <v>1.2</v>
      </c>
      <c r="R449" s="66">
        <f t="shared" ref="R449" si="357">Q449*1.02*1.05*$R$14</f>
        <v>1.3587134400000001</v>
      </c>
      <c r="S449" s="66">
        <f t="shared" ref="S449" si="358">F449*$S$17</f>
        <v>3.1471535532120445</v>
      </c>
      <c r="T449" s="66">
        <f t="shared" si="345"/>
        <v>40.912996191756577</v>
      </c>
    </row>
    <row r="450" spans="1:20" ht="12.75" customHeight="1" x14ac:dyDescent="0.2">
      <c r="A450" s="82"/>
      <c r="B450" s="103"/>
      <c r="C450" s="58"/>
      <c r="D450" s="62"/>
      <c r="E450" s="79"/>
      <c r="F450" s="67"/>
      <c r="G450" s="82"/>
      <c r="H450" s="66"/>
      <c r="I450" s="82"/>
      <c r="J450" s="66"/>
      <c r="K450" s="13"/>
      <c r="L450" s="13"/>
      <c r="M450" s="13"/>
      <c r="N450" s="40"/>
      <c r="O450" s="11">
        <f t="shared" si="350"/>
        <v>0</v>
      </c>
      <c r="P450" s="66"/>
      <c r="Q450" s="66"/>
      <c r="R450" s="66"/>
      <c r="S450" s="66"/>
      <c r="T450" s="66"/>
    </row>
    <row r="451" spans="1:20" ht="12.75" customHeight="1" x14ac:dyDescent="0.2">
      <c r="A451" s="82"/>
      <c r="B451" s="103"/>
      <c r="C451" s="58"/>
      <c r="D451" s="62"/>
      <c r="E451" s="79"/>
      <c r="F451" s="67"/>
      <c r="G451" s="82"/>
      <c r="H451" s="66"/>
      <c r="I451" s="82"/>
      <c r="J451" s="66"/>
      <c r="K451" s="13"/>
      <c r="L451" s="13"/>
      <c r="M451" s="15"/>
      <c r="N451" s="40"/>
      <c r="O451" s="11">
        <f t="shared" si="350"/>
        <v>0</v>
      </c>
      <c r="P451" s="66"/>
      <c r="Q451" s="66"/>
      <c r="R451" s="66"/>
      <c r="S451" s="66"/>
      <c r="T451" s="66"/>
    </row>
    <row r="452" spans="1:20" ht="12.75" customHeight="1" x14ac:dyDescent="0.2">
      <c r="A452" s="82"/>
      <c r="B452" s="103"/>
      <c r="C452" s="58"/>
      <c r="D452" s="62"/>
      <c r="E452" s="79"/>
      <c r="F452" s="67"/>
      <c r="G452" s="82"/>
      <c r="H452" s="66"/>
      <c r="I452" s="82"/>
      <c r="J452" s="66"/>
      <c r="K452" s="13"/>
      <c r="L452" s="13"/>
      <c r="M452" s="28"/>
      <c r="N452" s="40"/>
      <c r="O452" s="11">
        <f t="shared" si="350"/>
        <v>0</v>
      </c>
      <c r="P452" s="66"/>
      <c r="Q452" s="66"/>
      <c r="R452" s="66"/>
      <c r="S452" s="66"/>
      <c r="T452" s="66"/>
    </row>
    <row r="453" spans="1:20" ht="12.75" customHeight="1" x14ac:dyDescent="0.2">
      <c r="A453" s="82">
        <v>9</v>
      </c>
      <c r="B453" s="103" t="s">
        <v>86</v>
      </c>
      <c r="C453" s="58" t="s">
        <v>149</v>
      </c>
      <c r="D453" s="62" t="s">
        <v>27</v>
      </c>
      <c r="E453" s="79">
        <v>1</v>
      </c>
      <c r="F453" s="67">
        <f t="shared" ref="F453" si="359">H453+J453+R453</f>
        <v>22.516664579999997</v>
      </c>
      <c r="G453" s="82">
        <v>0.9</v>
      </c>
      <c r="H453" s="66">
        <f t="shared" ref="H453" si="360">G453*$P$8/1000</f>
        <v>1.5465869999999999</v>
      </c>
      <c r="I453" s="82">
        <v>0.05</v>
      </c>
      <c r="J453" s="66">
        <f t="shared" ref="J453" si="361">I453*$P$9/1000</f>
        <v>0.1364715</v>
      </c>
      <c r="K453" s="40" t="s">
        <v>150</v>
      </c>
      <c r="L453" s="40" t="s">
        <v>27</v>
      </c>
      <c r="M453" s="40">
        <v>1</v>
      </c>
      <c r="N453" s="40">
        <v>18.399999999999999</v>
      </c>
      <c r="O453" s="11">
        <f t="shared" si="350"/>
        <v>18.399999999999999</v>
      </c>
      <c r="P453" s="66">
        <f t="shared" ref="P453" si="362">E453*F453</f>
        <v>22.516664579999997</v>
      </c>
      <c r="Q453" s="66">
        <f t="shared" ref="Q453" si="363">SUM(O453:O456)</f>
        <v>18.399999999999999</v>
      </c>
      <c r="R453" s="66">
        <f t="shared" ref="R453" si="364">Q453*1.02*1.05*$R$14</f>
        <v>20.833606079999996</v>
      </c>
      <c r="S453" s="66">
        <f t="shared" ref="S453" si="365">F453*$S$17</f>
        <v>23.296750163140359</v>
      </c>
      <c r="T453" s="66">
        <f t="shared" si="345"/>
        <v>23.296750163140359</v>
      </c>
    </row>
    <row r="454" spans="1:20" ht="12.75" customHeight="1" x14ac:dyDescent="0.2">
      <c r="A454" s="82"/>
      <c r="B454" s="103"/>
      <c r="C454" s="58"/>
      <c r="D454" s="62"/>
      <c r="E454" s="79"/>
      <c r="F454" s="67"/>
      <c r="G454" s="82"/>
      <c r="H454" s="66"/>
      <c r="I454" s="82"/>
      <c r="J454" s="66"/>
      <c r="K454" s="13"/>
      <c r="L454" s="13"/>
      <c r="M454" s="13"/>
      <c r="N454" s="40"/>
      <c r="O454" s="11">
        <f t="shared" si="350"/>
        <v>0</v>
      </c>
      <c r="P454" s="66"/>
      <c r="Q454" s="66"/>
      <c r="R454" s="66"/>
      <c r="S454" s="66"/>
      <c r="T454" s="66"/>
    </row>
    <row r="455" spans="1:20" ht="12.75" customHeight="1" x14ac:dyDescent="0.2">
      <c r="A455" s="82"/>
      <c r="B455" s="103"/>
      <c r="C455" s="58"/>
      <c r="D455" s="62"/>
      <c r="E455" s="79"/>
      <c r="F455" s="67"/>
      <c r="G455" s="82"/>
      <c r="H455" s="66"/>
      <c r="I455" s="82"/>
      <c r="J455" s="66"/>
      <c r="K455" s="13"/>
      <c r="L455" s="13"/>
      <c r="M455" s="15"/>
      <c r="N455" s="40"/>
      <c r="O455" s="11">
        <f t="shared" si="350"/>
        <v>0</v>
      </c>
      <c r="P455" s="66"/>
      <c r="Q455" s="66"/>
      <c r="R455" s="66"/>
      <c r="S455" s="66"/>
      <c r="T455" s="66"/>
    </row>
    <row r="456" spans="1:20" ht="12.75" customHeight="1" x14ac:dyDescent="0.2">
      <c r="A456" s="82"/>
      <c r="B456" s="103"/>
      <c r="C456" s="58"/>
      <c r="D456" s="62"/>
      <c r="E456" s="79"/>
      <c r="F456" s="67"/>
      <c r="G456" s="82"/>
      <c r="H456" s="66"/>
      <c r="I456" s="82"/>
      <c r="J456" s="66"/>
      <c r="K456" s="13"/>
      <c r="L456" s="13"/>
      <c r="M456" s="28"/>
      <c r="N456" s="40"/>
      <c r="O456" s="11">
        <f t="shared" si="350"/>
        <v>0</v>
      </c>
      <c r="P456" s="66"/>
      <c r="Q456" s="66"/>
      <c r="R456" s="66"/>
      <c r="S456" s="66"/>
      <c r="T456" s="66"/>
    </row>
    <row r="457" spans="1:20" ht="12.75" customHeight="1" x14ac:dyDescent="0.2">
      <c r="A457" s="82">
        <v>10</v>
      </c>
      <c r="B457" s="58" t="s">
        <v>123</v>
      </c>
      <c r="C457" s="111" t="s">
        <v>151</v>
      </c>
      <c r="D457" s="62" t="s">
        <v>27</v>
      </c>
      <c r="E457" s="79">
        <v>19</v>
      </c>
      <c r="F457" s="67">
        <f t="shared" si="323"/>
        <v>7.6406663999999997</v>
      </c>
      <c r="G457" s="82">
        <v>0.35</v>
      </c>
      <c r="H457" s="66">
        <f t="shared" si="324"/>
        <v>0.6014505</v>
      </c>
      <c r="I457" s="69">
        <v>0.09</v>
      </c>
      <c r="J457" s="66">
        <f t="shared" si="325"/>
        <v>0.24564869999999997</v>
      </c>
      <c r="K457" s="13" t="s">
        <v>124</v>
      </c>
      <c r="L457" s="13"/>
      <c r="M457" s="13"/>
      <c r="N457" s="40"/>
      <c r="O457" s="11">
        <f t="shared" si="350"/>
        <v>0</v>
      </c>
      <c r="P457" s="66">
        <f t="shared" ref="P457" si="366">E457*F457</f>
        <v>145.1726616</v>
      </c>
      <c r="Q457" s="66">
        <f t="shared" ref="Q457" si="367">SUM(O457:O460)</f>
        <v>6</v>
      </c>
      <c r="R457" s="66">
        <f t="shared" ref="R457" si="368">Q457*1.02*1.05*$R$14</f>
        <v>6.7935672</v>
      </c>
      <c r="S457" s="66">
        <f t="shared" ref="S457" si="369">F457*$S$17</f>
        <v>7.9053758414471655</v>
      </c>
      <c r="T457" s="66">
        <f t="shared" si="345"/>
        <v>150.20214098749614</v>
      </c>
    </row>
    <row r="458" spans="1:20" ht="12.75" customHeight="1" x14ac:dyDescent="0.2">
      <c r="A458" s="82"/>
      <c r="B458" s="58"/>
      <c r="C458" s="111"/>
      <c r="D458" s="62"/>
      <c r="E458" s="79"/>
      <c r="F458" s="67"/>
      <c r="G458" s="82"/>
      <c r="H458" s="66"/>
      <c r="I458" s="69"/>
      <c r="J458" s="66"/>
      <c r="K458" s="19" t="s">
        <v>89</v>
      </c>
      <c r="L458" s="19" t="s">
        <v>27</v>
      </c>
      <c r="M458" s="19">
        <v>1</v>
      </c>
      <c r="N458" s="47">
        <v>6</v>
      </c>
      <c r="O458" s="11">
        <f t="shared" si="350"/>
        <v>6</v>
      </c>
      <c r="P458" s="66"/>
      <c r="Q458" s="66"/>
      <c r="R458" s="66"/>
      <c r="S458" s="66"/>
      <c r="T458" s="66"/>
    </row>
    <row r="459" spans="1:20" ht="12.75" customHeight="1" x14ac:dyDescent="0.2">
      <c r="A459" s="82"/>
      <c r="B459" s="58"/>
      <c r="C459" s="111"/>
      <c r="D459" s="62"/>
      <c r="E459" s="79"/>
      <c r="F459" s="67"/>
      <c r="G459" s="82"/>
      <c r="H459" s="66"/>
      <c r="I459" s="69"/>
      <c r="J459" s="66"/>
      <c r="K459" s="19"/>
      <c r="L459" s="19"/>
      <c r="M459" s="18"/>
      <c r="N459" s="47"/>
      <c r="O459" s="11">
        <f t="shared" si="350"/>
        <v>0</v>
      </c>
      <c r="P459" s="66"/>
      <c r="Q459" s="66"/>
      <c r="R459" s="66"/>
      <c r="S459" s="66"/>
      <c r="T459" s="66"/>
    </row>
    <row r="460" spans="1:20" ht="12.75" customHeight="1" x14ac:dyDescent="0.2">
      <c r="A460" s="82"/>
      <c r="B460" s="58"/>
      <c r="C460" s="111"/>
      <c r="D460" s="62"/>
      <c r="E460" s="79"/>
      <c r="F460" s="67"/>
      <c r="G460" s="82"/>
      <c r="H460" s="66"/>
      <c r="I460" s="69"/>
      <c r="J460" s="66"/>
      <c r="K460" s="19"/>
      <c r="L460" s="19"/>
      <c r="M460" s="19"/>
      <c r="N460" s="47"/>
      <c r="O460" s="11">
        <f t="shared" si="350"/>
        <v>0</v>
      </c>
      <c r="P460" s="66"/>
      <c r="Q460" s="66"/>
      <c r="R460" s="66"/>
      <c r="S460" s="66"/>
      <c r="T460" s="66"/>
    </row>
    <row r="461" spans="1:20" ht="12.75" customHeight="1" x14ac:dyDescent="0.2">
      <c r="A461" s="82">
        <v>11</v>
      </c>
      <c r="B461" s="58" t="s">
        <v>123</v>
      </c>
      <c r="C461" s="111" t="s">
        <v>341</v>
      </c>
      <c r="D461" s="62" t="s">
        <v>27</v>
      </c>
      <c r="E461" s="79">
        <v>7</v>
      </c>
      <c r="F461" s="67">
        <f t="shared" ref="F461" si="370">H461+J461+R461</f>
        <v>7.6406663999999997</v>
      </c>
      <c r="G461" s="82">
        <v>0.35</v>
      </c>
      <c r="H461" s="66">
        <f t="shared" ref="H461" si="371">G461*$P$8/1000</f>
        <v>0.6014505</v>
      </c>
      <c r="I461" s="69">
        <v>0.09</v>
      </c>
      <c r="J461" s="66">
        <f t="shared" ref="J461" si="372">I461*$P$9/1000</f>
        <v>0.24564869999999997</v>
      </c>
      <c r="K461" s="13" t="s">
        <v>124</v>
      </c>
      <c r="L461" s="13"/>
      <c r="M461" s="13"/>
      <c r="N461" s="40"/>
      <c r="O461" s="11">
        <f t="shared" si="350"/>
        <v>0</v>
      </c>
      <c r="P461" s="66">
        <f t="shared" ref="P461" si="373">E461*F461</f>
        <v>53.484664799999997</v>
      </c>
      <c r="Q461" s="66">
        <f t="shared" ref="Q461" si="374">SUM(O461:O464)</f>
        <v>6</v>
      </c>
      <c r="R461" s="66">
        <f t="shared" ref="R461" si="375">Q461*1.02*1.05*$R$14</f>
        <v>6.7935672</v>
      </c>
      <c r="S461" s="66">
        <f t="shared" ref="S461" si="376">F461*$S$17</f>
        <v>7.9053758414471655</v>
      </c>
      <c r="T461" s="66">
        <f t="shared" ref="T461:T481" si="377">E461*S461</f>
        <v>55.337630890130157</v>
      </c>
    </row>
    <row r="462" spans="1:20" ht="12.75" customHeight="1" x14ac:dyDescent="0.2">
      <c r="A462" s="82"/>
      <c r="B462" s="58"/>
      <c r="C462" s="111"/>
      <c r="D462" s="62"/>
      <c r="E462" s="79"/>
      <c r="F462" s="67"/>
      <c r="G462" s="82"/>
      <c r="H462" s="66"/>
      <c r="I462" s="69"/>
      <c r="J462" s="66"/>
      <c r="K462" s="19" t="s">
        <v>89</v>
      </c>
      <c r="L462" s="19" t="s">
        <v>27</v>
      </c>
      <c r="M462" s="19">
        <v>1</v>
      </c>
      <c r="N462" s="47">
        <v>6</v>
      </c>
      <c r="O462" s="11">
        <f t="shared" si="350"/>
        <v>6</v>
      </c>
      <c r="P462" s="66"/>
      <c r="Q462" s="66"/>
      <c r="R462" s="66"/>
      <c r="S462" s="66"/>
      <c r="T462" s="66"/>
    </row>
    <row r="463" spans="1:20" ht="12.75" customHeight="1" x14ac:dyDescent="0.2">
      <c r="A463" s="82"/>
      <c r="B463" s="58"/>
      <c r="C463" s="111"/>
      <c r="D463" s="62"/>
      <c r="E463" s="79"/>
      <c r="F463" s="67"/>
      <c r="G463" s="82"/>
      <c r="H463" s="66"/>
      <c r="I463" s="69"/>
      <c r="J463" s="66"/>
      <c r="K463" s="19"/>
      <c r="L463" s="19"/>
      <c r="M463" s="18"/>
      <c r="N463" s="47"/>
      <c r="O463" s="11">
        <f t="shared" si="350"/>
        <v>0</v>
      </c>
      <c r="P463" s="66"/>
      <c r="Q463" s="66"/>
      <c r="R463" s="66"/>
      <c r="S463" s="66"/>
      <c r="T463" s="66"/>
    </row>
    <row r="464" spans="1:20" ht="12.75" customHeight="1" x14ac:dyDescent="0.2">
      <c r="A464" s="82"/>
      <c r="B464" s="58"/>
      <c r="C464" s="111"/>
      <c r="D464" s="62"/>
      <c r="E464" s="79"/>
      <c r="F464" s="67"/>
      <c r="G464" s="82"/>
      <c r="H464" s="66"/>
      <c r="I464" s="69"/>
      <c r="J464" s="66"/>
      <c r="K464" s="19"/>
      <c r="L464" s="19"/>
      <c r="M464" s="19"/>
      <c r="N464" s="47"/>
      <c r="O464" s="11">
        <f t="shared" si="350"/>
        <v>0</v>
      </c>
      <c r="P464" s="66"/>
      <c r="Q464" s="66"/>
      <c r="R464" s="66"/>
      <c r="S464" s="66"/>
      <c r="T464" s="66"/>
    </row>
    <row r="465" spans="1:20" ht="12.75" customHeight="1" x14ac:dyDescent="0.2">
      <c r="A465" s="82">
        <v>12</v>
      </c>
      <c r="B465" s="58" t="s">
        <v>123</v>
      </c>
      <c r="C465" s="111" t="s">
        <v>152</v>
      </c>
      <c r="D465" s="62" t="s">
        <v>27</v>
      </c>
      <c r="E465" s="79">
        <v>12</v>
      </c>
      <c r="F465" s="67">
        <f t="shared" si="323"/>
        <v>4.4703350400000001</v>
      </c>
      <c r="G465" s="82">
        <v>0.35</v>
      </c>
      <c r="H465" s="66">
        <f t="shared" si="324"/>
        <v>0.6014505</v>
      </c>
      <c r="I465" s="69">
        <v>0.09</v>
      </c>
      <c r="J465" s="66">
        <f t="shared" si="325"/>
        <v>0.24564869999999997</v>
      </c>
      <c r="K465" s="13" t="s">
        <v>124</v>
      </c>
      <c r="L465" s="13"/>
      <c r="M465" s="13"/>
      <c r="N465" s="40"/>
      <c r="O465" s="11">
        <f t="shared" si="350"/>
        <v>0</v>
      </c>
      <c r="P465" s="66">
        <f t="shared" ref="P465" si="378">E465*F465</f>
        <v>53.644020480000002</v>
      </c>
      <c r="Q465" s="66">
        <f t="shared" ref="Q465" si="379">SUM(O465:O468)</f>
        <v>3.2</v>
      </c>
      <c r="R465" s="66">
        <f t="shared" ref="R465" si="380">Q465*1.02*1.05*$R$14</f>
        <v>3.6232358400000004</v>
      </c>
      <c r="S465" s="66">
        <f t="shared" ref="S465" si="381">F465*$S$17</f>
        <v>4.625208951458835</v>
      </c>
      <c r="T465" s="66">
        <f t="shared" si="377"/>
        <v>55.502507417506024</v>
      </c>
    </row>
    <row r="466" spans="1:20" ht="12.75" customHeight="1" x14ac:dyDescent="0.2">
      <c r="A466" s="82"/>
      <c r="B466" s="58"/>
      <c r="C466" s="111"/>
      <c r="D466" s="62"/>
      <c r="E466" s="79"/>
      <c r="F466" s="67"/>
      <c r="G466" s="82"/>
      <c r="H466" s="66"/>
      <c r="I466" s="69"/>
      <c r="J466" s="66"/>
      <c r="K466" s="19" t="s">
        <v>89</v>
      </c>
      <c r="L466" s="19" t="s">
        <v>27</v>
      </c>
      <c r="M466" s="19">
        <v>1</v>
      </c>
      <c r="N466" s="47">
        <v>3.2</v>
      </c>
      <c r="O466" s="11">
        <f t="shared" si="350"/>
        <v>3.2</v>
      </c>
      <c r="P466" s="66"/>
      <c r="Q466" s="66"/>
      <c r="R466" s="66"/>
      <c r="S466" s="66"/>
      <c r="T466" s="66"/>
    </row>
    <row r="467" spans="1:20" ht="12.75" customHeight="1" x14ac:dyDescent="0.2">
      <c r="A467" s="82"/>
      <c r="B467" s="58"/>
      <c r="C467" s="111"/>
      <c r="D467" s="62"/>
      <c r="E467" s="79"/>
      <c r="F467" s="67"/>
      <c r="G467" s="82"/>
      <c r="H467" s="66"/>
      <c r="I467" s="69"/>
      <c r="J467" s="66"/>
      <c r="K467" s="19"/>
      <c r="L467" s="19"/>
      <c r="M467" s="18"/>
      <c r="N467" s="47"/>
      <c r="O467" s="11">
        <f t="shared" si="350"/>
        <v>0</v>
      </c>
      <c r="P467" s="66"/>
      <c r="Q467" s="66"/>
      <c r="R467" s="66"/>
      <c r="S467" s="66"/>
      <c r="T467" s="66"/>
    </row>
    <row r="468" spans="1:20" ht="12.75" customHeight="1" x14ac:dyDescent="0.2">
      <c r="A468" s="82"/>
      <c r="B468" s="58"/>
      <c r="C468" s="111"/>
      <c r="D468" s="62"/>
      <c r="E468" s="79"/>
      <c r="F468" s="67"/>
      <c r="G468" s="82"/>
      <c r="H468" s="66"/>
      <c r="I468" s="69"/>
      <c r="J468" s="66"/>
      <c r="K468" s="19"/>
      <c r="L468" s="19"/>
      <c r="M468" s="19"/>
      <c r="N468" s="47"/>
      <c r="O468" s="11">
        <f t="shared" si="350"/>
        <v>0</v>
      </c>
      <c r="P468" s="66"/>
      <c r="Q468" s="66"/>
      <c r="R468" s="66"/>
      <c r="S468" s="66"/>
      <c r="T468" s="66"/>
    </row>
    <row r="469" spans="1:20" ht="12.75" customHeight="1" x14ac:dyDescent="0.2">
      <c r="A469" s="82">
        <v>13</v>
      </c>
      <c r="B469" s="58" t="s">
        <v>123</v>
      </c>
      <c r="C469" s="111" t="s">
        <v>153</v>
      </c>
      <c r="D469" s="62" t="s">
        <v>27</v>
      </c>
      <c r="E469" s="79">
        <v>1</v>
      </c>
      <c r="F469" s="67">
        <f t="shared" ref="F469" si="382">H469+J469+R469</f>
        <v>4.4703350400000001</v>
      </c>
      <c r="G469" s="82">
        <v>0.35</v>
      </c>
      <c r="H469" s="66">
        <f t="shared" ref="H469" si="383">G469*$P$8/1000</f>
        <v>0.6014505</v>
      </c>
      <c r="I469" s="69">
        <v>0.09</v>
      </c>
      <c r="J469" s="66">
        <f t="shared" ref="J469" si="384">I469*$P$9/1000</f>
        <v>0.24564869999999997</v>
      </c>
      <c r="K469" s="13" t="s">
        <v>124</v>
      </c>
      <c r="L469" s="13"/>
      <c r="M469" s="13"/>
      <c r="N469" s="40"/>
      <c r="O469" s="11">
        <f t="shared" si="350"/>
        <v>0</v>
      </c>
      <c r="P469" s="66">
        <f t="shared" ref="P469" si="385">E469*F469</f>
        <v>4.4703350400000001</v>
      </c>
      <c r="Q469" s="66">
        <f t="shared" ref="Q469" si="386">SUM(O469:O472)</f>
        <v>3.2</v>
      </c>
      <c r="R469" s="66">
        <f t="shared" ref="R469" si="387">Q469*1.02*1.05*$R$14</f>
        <v>3.6232358400000004</v>
      </c>
      <c r="S469" s="66">
        <f t="shared" ref="S469" si="388">F469*$S$17</f>
        <v>4.625208951458835</v>
      </c>
      <c r="T469" s="66">
        <f t="shared" si="377"/>
        <v>4.625208951458835</v>
      </c>
    </row>
    <row r="470" spans="1:20" ht="12.75" customHeight="1" x14ac:dyDescent="0.2">
      <c r="A470" s="82"/>
      <c r="B470" s="58"/>
      <c r="C470" s="111"/>
      <c r="D470" s="62"/>
      <c r="E470" s="79"/>
      <c r="F470" s="67"/>
      <c r="G470" s="82"/>
      <c r="H470" s="66"/>
      <c r="I470" s="69"/>
      <c r="J470" s="66"/>
      <c r="K470" s="19" t="s">
        <v>89</v>
      </c>
      <c r="L470" s="19" t="s">
        <v>27</v>
      </c>
      <c r="M470" s="19">
        <v>1</v>
      </c>
      <c r="N470" s="47">
        <v>3.2</v>
      </c>
      <c r="O470" s="11">
        <f t="shared" si="350"/>
        <v>3.2</v>
      </c>
      <c r="P470" s="66"/>
      <c r="Q470" s="66"/>
      <c r="R470" s="66"/>
      <c r="S470" s="66"/>
      <c r="T470" s="66"/>
    </row>
    <row r="471" spans="1:20" ht="12.75" customHeight="1" x14ac:dyDescent="0.2">
      <c r="A471" s="82"/>
      <c r="B471" s="58"/>
      <c r="C471" s="111"/>
      <c r="D471" s="62"/>
      <c r="E471" s="79"/>
      <c r="F471" s="67"/>
      <c r="G471" s="82"/>
      <c r="H471" s="66"/>
      <c r="I471" s="69"/>
      <c r="J471" s="66"/>
      <c r="K471" s="19"/>
      <c r="L471" s="19"/>
      <c r="M471" s="18"/>
      <c r="N471" s="47"/>
      <c r="O471" s="11">
        <f t="shared" si="350"/>
        <v>0</v>
      </c>
      <c r="P471" s="66"/>
      <c r="Q471" s="66"/>
      <c r="R471" s="66"/>
      <c r="S471" s="66"/>
      <c r="T471" s="66"/>
    </row>
    <row r="472" spans="1:20" ht="12.75" customHeight="1" x14ac:dyDescent="0.2">
      <c r="A472" s="82"/>
      <c r="B472" s="58"/>
      <c r="C472" s="111"/>
      <c r="D472" s="62"/>
      <c r="E472" s="79"/>
      <c r="F472" s="67"/>
      <c r="G472" s="82"/>
      <c r="H472" s="66"/>
      <c r="I472" s="69"/>
      <c r="J472" s="66"/>
      <c r="K472" s="19"/>
      <c r="L472" s="19"/>
      <c r="M472" s="19"/>
      <c r="N472" s="47"/>
      <c r="O472" s="11">
        <f t="shared" si="350"/>
        <v>0</v>
      </c>
      <c r="P472" s="66"/>
      <c r="Q472" s="66"/>
      <c r="R472" s="66"/>
      <c r="S472" s="66"/>
      <c r="T472" s="66"/>
    </row>
    <row r="473" spans="1:20" ht="12.75" customHeight="1" x14ac:dyDescent="0.2">
      <c r="A473" s="82">
        <v>14</v>
      </c>
      <c r="B473" s="58" t="s">
        <v>123</v>
      </c>
      <c r="C473" s="111" t="s">
        <v>154</v>
      </c>
      <c r="D473" s="62" t="s">
        <v>27</v>
      </c>
      <c r="E473" s="79">
        <v>9</v>
      </c>
      <c r="F473" s="67">
        <f t="shared" ref="F473" si="389">H473+J473+R473</f>
        <v>3.6777521999999996</v>
      </c>
      <c r="G473" s="82">
        <v>0.35</v>
      </c>
      <c r="H473" s="66">
        <f t="shared" ref="H473" si="390">G473*$P$8/1000</f>
        <v>0.6014505</v>
      </c>
      <c r="I473" s="69">
        <v>0.09</v>
      </c>
      <c r="J473" s="66">
        <f t="shared" ref="J473" si="391">I473*$P$9/1000</f>
        <v>0.24564869999999997</v>
      </c>
      <c r="K473" s="13" t="s">
        <v>124</v>
      </c>
      <c r="L473" s="13"/>
      <c r="M473" s="13"/>
      <c r="N473" s="40"/>
      <c r="O473" s="11">
        <f t="shared" si="350"/>
        <v>0</v>
      </c>
      <c r="P473" s="66">
        <f t="shared" ref="P473" si="392">E473*F473</f>
        <v>33.099769799999997</v>
      </c>
      <c r="Q473" s="66">
        <f t="shared" ref="Q473" si="393">SUM(O473:O476)</f>
        <v>2.5</v>
      </c>
      <c r="R473" s="66">
        <f t="shared" ref="R473" si="394">Q473*1.02*1.05*$R$14</f>
        <v>2.8306529999999994</v>
      </c>
      <c r="S473" s="66">
        <f t="shared" ref="S473" si="395">F473*$S$17</f>
        <v>3.8051672289617517</v>
      </c>
      <c r="T473" s="66">
        <f t="shared" si="377"/>
        <v>34.246505060655764</v>
      </c>
    </row>
    <row r="474" spans="1:20" ht="12.75" customHeight="1" x14ac:dyDescent="0.2">
      <c r="A474" s="82"/>
      <c r="B474" s="58"/>
      <c r="C474" s="111"/>
      <c r="D474" s="62"/>
      <c r="E474" s="79"/>
      <c r="F474" s="67"/>
      <c r="G474" s="82"/>
      <c r="H474" s="66"/>
      <c r="I474" s="69"/>
      <c r="J474" s="66"/>
      <c r="K474" s="19" t="s">
        <v>89</v>
      </c>
      <c r="L474" s="19" t="s">
        <v>27</v>
      </c>
      <c r="M474" s="19">
        <v>1</v>
      </c>
      <c r="N474" s="47">
        <v>2.5</v>
      </c>
      <c r="O474" s="11">
        <f t="shared" si="350"/>
        <v>2.5</v>
      </c>
      <c r="P474" s="66"/>
      <c r="Q474" s="66"/>
      <c r="R474" s="66"/>
      <c r="S474" s="66"/>
      <c r="T474" s="66"/>
    </row>
    <row r="475" spans="1:20" ht="12.75" customHeight="1" x14ac:dyDescent="0.2">
      <c r="A475" s="82"/>
      <c r="B475" s="58"/>
      <c r="C475" s="111"/>
      <c r="D475" s="62"/>
      <c r="E475" s="79"/>
      <c r="F475" s="67"/>
      <c r="G475" s="82"/>
      <c r="H475" s="66"/>
      <c r="I475" s="69"/>
      <c r="J475" s="66"/>
      <c r="K475" s="19"/>
      <c r="L475" s="19"/>
      <c r="M475" s="18"/>
      <c r="N475" s="47"/>
      <c r="O475" s="11">
        <f t="shared" si="350"/>
        <v>0</v>
      </c>
      <c r="P475" s="66"/>
      <c r="Q475" s="66"/>
      <c r="R475" s="66"/>
      <c r="S475" s="66"/>
      <c r="T475" s="66"/>
    </row>
    <row r="476" spans="1:20" ht="12.75" customHeight="1" x14ac:dyDescent="0.2">
      <c r="A476" s="82"/>
      <c r="B476" s="58"/>
      <c r="C476" s="111"/>
      <c r="D476" s="62"/>
      <c r="E476" s="79"/>
      <c r="F476" s="67"/>
      <c r="G476" s="82"/>
      <c r="H476" s="66"/>
      <c r="I476" s="69"/>
      <c r="J476" s="66"/>
      <c r="K476" s="19"/>
      <c r="L476" s="19"/>
      <c r="M476" s="19"/>
      <c r="N476" s="47"/>
      <c r="O476" s="11">
        <f t="shared" si="350"/>
        <v>0</v>
      </c>
      <c r="P476" s="66"/>
      <c r="Q476" s="66"/>
      <c r="R476" s="66"/>
      <c r="S476" s="66"/>
      <c r="T476" s="66"/>
    </row>
    <row r="477" spans="1:20" ht="12.75" customHeight="1" x14ac:dyDescent="0.2">
      <c r="A477" s="82">
        <v>15</v>
      </c>
      <c r="B477" s="58" t="s">
        <v>123</v>
      </c>
      <c r="C477" s="111" t="s">
        <v>125</v>
      </c>
      <c r="D477" s="62" t="s">
        <v>27</v>
      </c>
      <c r="E477" s="79">
        <v>16</v>
      </c>
      <c r="F477" s="67">
        <f t="shared" ref="F477" si="396">H477+J477+R477</f>
        <v>8.2067969999999999</v>
      </c>
      <c r="G477" s="82">
        <v>0.35</v>
      </c>
      <c r="H477" s="66">
        <f t="shared" ref="H477" si="397">G477*$P$8/1000</f>
        <v>0.6014505</v>
      </c>
      <c r="I477" s="69">
        <v>0.09</v>
      </c>
      <c r="J477" s="66">
        <f t="shared" ref="J477" si="398">I477*$P$9/1000</f>
        <v>0.24564869999999997</v>
      </c>
      <c r="K477" s="13" t="s">
        <v>124</v>
      </c>
      <c r="L477" s="13"/>
      <c r="M477" s="13"/>
      <c r="N477" s="40"/>
      <c r="O477" s="11">
        <f t="shared" si="350"/>
        <v>0</v>
      </c>
      <c r="P477" s="66">
        <f t="shared" ref="P477" si="399">E477*F477</f>
        <v>131.308752</v>
      </c>
      <c r="Q477" s="66">
        <f t="shared" ref="Q477" si="400">SUM(O477:O480)</f>
        <v>6.5</v>
      </c>
      <c r="R477" s="66">
        <f t="shared" ref="R477" si="401">Q477*1.02*1.05*$R$14</f>
        <v>7.3596977999999993</v>
      </c>
      <c r="S477" s="66">
        <f t="shared" ref="S477" si="402">F477*$S$17</f>
        <v>8.4911199289450821</v>
      </c>
      <c r="T477" s="66">
        <f t="shared" si="377"/>
        <v>135.85791886312131</v>
      </c>
    </row>
    <row r="478" spans="1:20" ht="12.75" customHeight="1" x14ac:dyDescent="0.2">
      <c r="A478" s="82"/>
      <c r="B478" s="58"/>
      <c r="C478" s="111"/>
      <c r="D478" s="62"/>
      <c r="E478" s="79"/>
      <c r="F478" s="67"/>
      <c r="G478" s="82"/>
      <c r="H478" s="66"/>
      <c r="I478" s="69"/>
      <c r="J478" s="66"/>
      <c r="K478" s="19" t="s">
        <v>89</v>
      </c>
      <c r="L478" s="19" t="s">
        <v>27</v>
      </c>
      <c r="M478" s="19">
        <v>1</v>
      </c>
      <c r="N478" s="47">
        <v>6.5</v>
      </c>
      <c r="O478" s="11">
        <f t="shared" si="350"/>
        <v>6.5</v>
      </c>
      <c r="P478" s="66"/>
      <c r="Q478" s="66"/>
      <c r="R478" s="66"/>
      <c r="S478" s="66"/>
      <c r="T478" s="66"/>
    </row>
    <row r="479" spans="1:20" ht="12.75" customHeight="1" x14ac:dyDescent="0.2">
      <c r="A479" s="82"/>
      <c r="B479" s="58"/>
      <c r="C479" s="111"/>
      <c r="D479" s="62"/>
      <c r="E479" s="79"/>
      <c r="F479" s="67"/>
      <c r="G479" s="82"/>
      <c r="H479" s="66"/>
      <c r="I479" s="69"/>
      <c r="J479" s="66"/>
      <c r="K479" s="19"/>
      <c r="L479" s="19"/>
      <c r="M479" s="18"/>
      <c r="N479" s="47"/>
      <c r="O479" s="11">
        <f t="shared" si="350"/>
        <v>0</v>
      </c>
      <c r="P479" s="66"/>
      <c r="Q479" s="66"/>
      <c r="R479" s="66"/>
      <c r="S479" s="66"/>
      <c r="T479" s="66"/>
    </row>
    <row r="480" spans="1:20" ht="12.75" customHeight="1" x14ac:dyDescent="0.2">
      <c r="A480" s="82"/>
      <c r="B480" s="58"/>
      <c r="C480" s="111"/>
      <c r="D480" s="62"/>
      <c r="E480" s="79"/>
      <c r="F480" s="67"/>
      <c r="G480" s="82"/>
      <c r="H480" s="66"/>
      <c r="I480" s="69"/>
      <c r="J480" s="66"/>
      <c r="K480" s="19"/>
      <c r="L480" s="19"/>
      <c r="M480" s="19"/>
      <c r="N480" s="47"/>
      <c r="O480" s="11">
        <f t="shared" si="350"/>
        <v>0</v>
      </c>
      <c r="P480" s="66"/>
      <c r="Q480" s="66"/>
      <c r="R480" s="66"/>
      <c r="S480" s="66"/>
      <c r="T480" s="66"/>
    </row>
    <row r="481" spans="1:20" ht="12.75" customHeight="1" x14ac:dyDescent="0.2">
      <c r="A481" s="82">
        <v>16</v>
      </c>
      <c r="B481" s="58" t="s">
        <v>80</v>
      </c>
      <c r="C481" s="103" t="s">
        <v>126</v>
      </c>
      <c r="D481" s="62" t="s">
        <v>27</v>
      </c>
      <c r="E481" s="79">
        <v>66</v>
      </c>
      <c r="F481" s="67">
        <f t="shared" ref="F481:F513" si="403">H481+J481+R481</f>
        <v>1.5400952400000001</v>
      </c>
      <c r="G481" s="82">
        <v>0.125</v>
      </c>
      <c r="H481" s="66">
        <f t="shared" ref="H481:H513" si="404">G481*$P$8/1000</f>
        <v>0.21480375000000002</v>
      </c>
      <c r="I481" s="121">
        <v>2.0000000000000001E-4</v>
      </c>
      <c r="J481" s="66">
        <f t="shared" ref="J481:J513" si="405">I481*$P$9/1000</f>
        <v>5.4588599999999998E-4</v>
      </c>
      <c r="K481" s="13" t="s">
        <v>81</v>
      </c>
      <c r="L481" s="40" t="s">
        <v>27</v>
      </c>
      <c r="M481" s="28">
        <v>1</v>
      </c>
      <c r="N481" s="40">
        <v>1.17</v>
      </c>
      <c r="O481" s="11">
        <f t="shared" si="350"/>
        <v>1.17</v>
      </c>
      <c r="P481" s="66">
        <f t="shared" ref="P481" si="406">E481*F481</f>
        <v>101.64628584</v>
      </c>
      <c r="Q481" s="66">
        <f t="shared" ref="Q481" si="407">SUM(O481:O484)</f>
        <v>1.17</v>
      </c>
      <c r="R481" s="66">
        <f t="shared" ref="R481" si="408">Q481*1.02*1.05*$R$14</f>
        <v>1.3247456040000001</v>
      </c>
      <c r="S481" s="66">
        <f t="shared" ref="S481" si="409">F481*$S$17</f>
        <v>1.5934515481298563</v>
      </c>
      <c r="T481" s="66">
        <f t="shared" si="377"/>
        <v>105.16780217657052</v>
      </c>
    </row>
    <row r="482" spans="1:20" ht="12.75" customHeight="1" x14ac:dyDescent="0.2">
      <c r="A482" s="82"/>
      <c r="B482" s="58"/>
      <c r="C482" s="103"/>
      <c r="D482" s="62"/>
      <c r="E482" s="79"/>
      <c r="F482" s="67"/>
      <c r="G482" s="82"/>
      <c r="H482" s="66"/>
      <c r="I482" s="121"/>
      <c r="J482" s="66"/>
      <c r="K482" s="19"/>
      <c r="L482" s="19"/>
      <c r="M482" s="19"/>
      <c r="N482" s="47"/>
      <c r="O482" s="11">
        <f t="shared" si="350"/>
        <v>0</v>
      </c>
      <c r="P482" s="66"/>
      <c r="Q482" s="66"/>
      <c r="R482" s="66"/>
      <c r="S482" s="66"/>
      <c r="T482" s="66"/>
    </row>
    <row r="483" spans="1:20" ht="12.75" customHeight="1" x14ac:dyDescent="0.2">
      <c r="A483" s="82"/>
      <c r="B483" s="58"/>
      <c r="C483" s="103"/>
      <c r="D483" s="62"/>
      <c r="E483" s="79"/>
      <c r="F483" s="67"/>
      <c r="G483" s="82"/>
      <c r="H483" s="66"/>
      <c r="I483" s="121"/>
      <c r="J483" s="66"/>
      <c r="K483" s="19"/>
      <c r="L483" s="19"/>
      <c r="M483" s="29"/>
      <c r="N483" s="47"/>
      <c r="O483" s="11">
        <f t="shared" si="350"/>
        <v>0</v>
      </c>
      <c r="P483" s="66"/>
      <c r="Q483" s="66"/>
      <c r="R483" s="66"/>
      <c r="S483" s="66"/>
      <c r="T483" s="66"/>
    </row>
    <row r="484" spans="1:20" ht="12.75" customHeight="1" x14ac:dyDescent="0.2">
      <c r="A484" s="82"/>
      <c r="B484" s="58"/>
      <c r="C484" s="103"/>
      <c r="D484" s="62"/>
      <c r="E484" s="79"/>
      <c r="F484" s="67"/>
      <c r="G484" s="82"/>
      <c r="H484" s="66"/>
      <c r="I484" s="121"/>
      <c r="J484" s="66"/>
      <c r="K484" s="19"/>
      <c r="L484" s="19"/>
      <c r="M484" s="19"/>
      <c r="N484" s="47"/>
      <c r="O484" s="11">
        <f t="shared" si="350"/>
        <v>0</v>
      </c>
      <c r="P484" s="66"/>
      <c r="Q484" s="66"/>
      <c r="R484" s="66"/>
      <c r="S484" s="66"/>
      <c r="T484" s="66"/>
    </row>
    <row r="485" spans="1:20" ht="12.75" customHeight="1" x14ac:dyDescent="0.2">
      <c r="A485" s="82">
        <v>17</v>
      </c>
      <c r="B485" s="103" t="s">
        <v>82</v>
      </c>
      <c r="C485" s="58" t="s">
        <v>127</v>
      </c>
      <c r="D485" s="62" t="s">
        <v>27</v>
      </c>
      <c r="E485" s="79">
        <v>23</v>
      </c>
      <c r="F485" s="67">
        <f t="shared" si="403"/>
        <v>1.2644018777999999</v>
      </c>
      <c r="G485" s="82">
        <v>0.113</v>
      </c>
      <c r="H485" s="66">
        <f t="shared" si="404"/>
        <v>0.19418259000000002</v>
      </c>
      <c r="I485" s="121">
        <v>5.0000000000000001E-4</v>
      </c>
      <c r="J485" s="66">
        <f t="shared" si="405"/>
        <v>1.3647149999999999E-3</v>
      </c>
      <c r="K485" s="13" t="s">
        <v>83</v>
      </c>
      <c r="L485" s="40" t="s">
        <v>27</v>
      </c>
      <c r="M485" s="28">
        <v>1</v>
      </c>
      <c r="N485" s="40">
        <v>0.94399999999999995</v>
      </c>
      <c r="O485" s="11">
        <f t="shared" si="350"/>
        <v>0.94399999999999995</v>
      </c>
      <c r="P485" s="66">
        <f t="shared" ref="P485" si="410">E485*F485</f>
        <v>29.081243189399999</v>
      </c>
      <c r="Q485" s="66">
        <f t="shared" ref="Q485" si="411">SUM(O485:O488)</f>
        <v>0.94399999999999995</v>
      </c>
      <c r="R485" s="66">
        <f t="shared" ref="R485" si="412">Q485*1.02*1.05*$R$14</f>
        <v>1.0688545727999998</v>
      </c>
      <c r="S485" s="66">
        <f t="shared" ref="S485" si="413">F485*$S$17</f>
        <v>1.3082068415708545</v>
      </c>
      <c r="T485" s="66">
        <f t="shared" ref="T485:T501" si="414">E485*S485</f>
        <v>30.088757356129655</v>
      </c>
    </row>
    <row r="486" spans="1:20" ht="12.75" customHeight="1" x14ac:dyDescent="0.2">
      <c r="A486" s="82"/>
      <c r="B486" s="103"/>
      <c r="C486" s="58"/>
      <c r="D486" s="62"/>
      <c r="E486" s="79"/>
      <c r="F486" s="67"/>
      <c r="G486" s="82"/>
      <c r="H486" s="66"/>
      <c r="I486" s="121"/>
      <c r="J486" s="66"/>
      <c r="K486" s="13"/>
      <c r="L486" s="13"/>
      <c r="M486" s="13"/>
      <c r="N486" s="40"/>
      <c r="O486" s="11">
        <f t="shared" si="350"/>
        <v>0</v>
      </c>
      <c r="P486" s="66"/>
      <c r="Q486" s="66"/>
      <c r="R486" s="66"/>
      <c r="S486" s="66"/>
      <c r="T486" s="66"/>
    </row>
    <row r="487" spans="1:20" ht="12.75" customHeight="1" x14ac:dyDescent="0.2">
      <c r="A487" s="82"/>
      <c r="B487" s="103"/>
      <c r="C487" s="58"/>
      <c r="D487" s="62"/>
      <c r="E487" s="79"/>
      <c r="F487" s="67"/>
      <c r="G487" s="82"/>
      <c r="H487" s="66"/>
      <c r="I487" s="121"/>
      <c r="J487" s="66"/>
      <c r="K487" s="13"/>
      <c r="L487" s="13"/>
      <c r="M487" s="28"/>
      <c r="N487" s="40"/>
      <c r="O487" s="11">
        <f t="shared" si="350"/>
        <v>0</v>
      </c>
      <c r="P487" s="66"/>
      <c r="Q487" s="66"/>
      <c r="R487" s="66"/>
      <c r="S487" s="66"/>
      <c r="T487" s="66"/>
    </row>
    <row r="488" spans="1:20" ht="12.75" customHeight="1" x14ac:dyDescent="0.2">
      <c r="A488" s="82"/>
      <c r="B488" s="103"/>
      <c r="C488" s="58"/>
      <c r="D488" s="62"/>
      <c r="E488" s="79"/>
      <c r="F488" s="67"/>
      <c r="G488" s="82"/>
      <c r="H488" s="66"/>
      <c r="I488" s="121"/>
      <c r="J488" s="66"/>
      <c r="K488" s="13"/>
      <c r="L488" s="40"/>
      <c r="M488" s="13"/>
      <c r="N488" s="40"/>
      <c r="O488" s="11">
        <f t="shared" si="350"/>
        <v>0</v>
      </c>
      <c r="P488" s="66"/>
      <c r="Q488" s="66"/>
      <c r="R488" s="66"/>
      <c r="S488" s="66"/>
      <c r="T488" s="66"/>
    </row>
    <row r="489" spans="1:20" ht="12.75" customHeight="1" x14ac:dyDescent="0.2">
      <c r="A489" s="82">
        <v>18</v>
      </c>
      <c r="B489" s="103" t="s">
        <v>128</v>
      </c>
      <c r="C489" s="58" t="s">
        <v>129</v>
      </c>
      <c r="D489" s="62" t="s">
        <v>27</v>
      </c>
      <c r="E489" s="79">
        <v>3</v>
      </c>
      <c r="F489" s="67">
        <f t="shared" si="403"/>
        <v>1.645445112</v>
      </c>
      <c r="G489" s="114">
        <v>0.29799999999999999</v>
      </c>
      <c r="H489" s="66">
        <f t="shared" si="404"/>
        <v>0.51209213999999992</v>
      </c>
      <c r="I489" s="121">
        <v>4.0000000000000002E-4</v>
      </c>
      <c r="J489" s="66">
        <f t="shared" si="405"/>
        <v>1.091772E-3</v>
      </c>
      <c r="K489" s="13" t="s">
        <v>83</v>
      </c>
      <c r="L489" s="40" t="s">
        <v>27</v>
      </c>
      <c r="M489" s="28">
        <v>1</v>
      </c>
      <c r="N489" s="40">
        <v>1</v>
      </c>
      <c r="O489" s="11">
        <f t="shared" si="350"/>
        <v>1</v>
      </c>
      <c r="P489" s="66">
        <f t="shared" ref="P489" si="415">E489*F489</f>
        <v>4.936335336</v>
      </c>
      <c r="Q489" s="66">
        <f t="shared" ref="Q489" si="416">SUM(O489:O492)</f>
        <v>1</v>
      </c>
      <c r="R489" s="66">
        <f t="shared" ref="R489" si="417">Q489*1.02*1.05*$R$14</f>
        <v>1.1322612000000001</v>
      </c>
      <c r="S489" s="66">
        <f t="shared" ref="S489" si="418">F489*$S$17</f>
        <v>1.7024512465080437</v>
      </c>
      <c r="T489" s="66">
        <f t="shared" si="414"/>
        <v>5.1073537395241306</v>
      </c>
    </row>
    <row r="490" spans="1:20" ht="12.75" customHeight="1" x14ac:dyDescent="0.2">
      <c r="A490" s="82"/>
      <c r="B490" s="103"/>
      <c r="C490" s="58"/>
      <c r="D490" s="62"/>
      <c r="E490" s="79"/>
      <c r="F490" s="67"/>
      <c r="G490" s="114"/>
      <c r="H490" s="66"/>
      <c r="I490" s="121"/>
      <c r="J490" s="66"/>
      <c r="K490" s="13"/>
      <c r="L490" s="13"/>
      <c r="M490" s="13"/>
      <c r="N490" s="40"/>
      <c r="O490" s="11">
        <f t="shared" si="350"/>
        <v>0</v>
      </c>
      <c r="P490" s="66"/>
      <c r="Q490" s="66"/>
      <c r="R490" s="66"/>
      <c r="S490" s="66"/>
      <c r="T490" s="66"/>
    </row>
    <row r="491" spans="1:20" ht="12.75" customHeight="1" x14ac:dyDescent="0.2">
      <c r="A491" s="82"/>
      <c r="B491" s="103"/>
      <c r="C491" s="58"/>
      <c r="D491" s="62"/>
      <c r="E491" s="79"/>
      <c r="F491" s="67"/>
      <c r="G491" s="114"/>
      <c r="H491" s="66"/>
      <c r="I491" s="121"/>
      <c r="J491" s="66"/>
      <c r="K491" s="13"/>
      <c r="L491" s="13"/>
      <c r="M491" s="23"/>
      <c r="N491" s="40"/>
      <c r="O491" s="11">
        <f t="shared" si="350"/>
        <v>0</v>
      </c>
      <c r="P491" s="66"/>
      <c r="Q491" s="66"/>
      <c r="R491" s="66"/>
      <c r="S491" s="66"/>
      <c r="T491" s="66"/>
    </row>
    <row r="492" spans="1:20" ht="12.75" customHeight="1" x14ac:dyDescent="0.2">
      <c r="A492" s="82"/>
      <c r="B492" s="103"/>
      <c r="C492" s="58"/>
      <c r="D492" s="62"/>
      <c r="E492" s="79"/>
      <c r="F492" s="67"/>
      <c r="G492" s="114"/>
      <c r="H492" s="66"/>
      <c r="I492" s="121"/>
      <c r="J492" s="66"/>
      <c r="K492" s="19"/>
      <c r="L492" s="19"/>
      <c r="M492" s="19"/>
      <c r="N492" s="47"/>
      <c r="O492" s="11">
        <f t="shared" si="350"/>
        <v>0</v>
      </c>
      <c r="P492" s="66"/>
      <c r="Q492" s="66"/>
      <c r="R492" s="66"/>
      <c r="S492" s="66"/>
      <c r="T492" s="66"/>
    </row>
    <row r="493" spans="1:20" ht="12.75" customHeight="1" x14ac:dyDescent="0.2">
      <c r="A493" s="82">
        <v>19</v>
      </c>
      <c r="B493" s="103" t="s">
        <v>82</v>
      </c>
      <c r="C493" s="58" t="s">
        <v>130</v>
      </c>
      <c r="D493" s="62" t="s">
        <v>27</v>
      </c>
      <c r="E493" s="79">
        <v>6</v>
      </c>
      <c r="F493" s="67">
        <f t="shared" si="403"/>
        <v>1.327535562</v>
      </c>
      <c r="G493" s="114">
        <v>0.113</v>
      </c>
      <c r="H493" s="66">
        <f t="shared" si="404"/>
        <v>0.19418259000000002</v>
      </c>
      <c r="I493" s="121">
        <v>4.0000000000000002E-4</v>
      </c>
      <c r="J493" s="66">
        <f t="shared" si="405"/>
        <v>1.091772E-3</v>
      </c>
      <c r="K493" s="13" t="s">
        <v>131</v>
      </c>
      <c r="L493" s="40" t="s">
        <v>27</v>
      </c>
      <c r="M493" s="28">
        <v>1</v>
      </c>
      <c r="N493" s="40">
        <v>1</v>
      </c>
      <c r="O493" s="11">
        <f t="shared" si="350"/>
        <v>1</v>
      </c>
      <c r="P493" s="66">
        <f t="shared" ref="P493" si="419">E493*F493</f>
        <v>7.965213372</v>
      </c>
      <c r="Q493" s="66">
        <f t="shared" ref="Q493" si="420">SUM(O493:O496)</f>
        <v>1</v>
      </c>
      <c r="R493" s="66">
        <f t="shared" ref="R493" si="421">Q493*1.02*1.05*$R$14</f>
        <v>1.1322612000000001</v>
      </c>
      <c r="S493" s="66">
        <f t="shared" ref="S493" si="422">F493*$S$17</f>
        <v>1.37352778031204</v>
      </c>
      <c r="T493" s="66">
        <f t="shared" si="414"/>
        <v>8.2411666818722402</v>
      </c>
    </row>
    <row r="494" spans="1:20" ht="12.75" customHeight="1" x14ac:dyDescent="0.2">
      <c r="A494" s="82"/>
      <c r="B494" s="103"/>
      <c r="C494" s="58"/>
      <c r="D494" s="62"/>
      <c r="E494" s="79"/>
      <c r="F494" s="67"/>
      <c r="G494" s="114"/>
      <c r="H494" s="66"/>
      <c r="I494" s="121"/>
      <c r="J494" s="66"/>
      <c r="K494" s="13"/>
      <c r="L494" s="13"/>
      <c r="M494" s="13"/>
      <c r="N494" s="40"/>
      <c r="O494" s="11">
        <f t="shared" si="350"/>
        <v>0</v>
      </c>
      <c r="P494" s="66"/>
      <c r="Q494" s="66"/>
      <c r="R494" s="66"/>
      <c r="S494" s="66"/>
      <c r="T494" s="66"/>
    </row>
    <row r="495" spans="1:20" ht="12.75" customHeight="1" x14ac:dyDescent="0.2">
      <c r="A495" s="82"/>
      <c r="B495" s="103"/>
      <c r="C495" s="58"/>
      <c r="D495" s="62"/>
      <c r="E495" s="79"/>
      <c r="F495" s="67"/>
      <c r="G495" s="114"/>
      <c r="H495" s="66"/>
      <c r="I495" s="121"/>
      <c r="J495" s="66"/>
      <c r="K495" s="13"/>
      <c r="L495" s="13"/>
      <c r="M495" s="23"/>
      <c r="N495" s="40"/>
      <c r="O495" s="11">
        <f t="shared" si="350"/>
        <v>0</v>
      </c>
      <c r="P495" s="66"/>
      <c r="Q495" s="66"/>
      <c r="R495" s="66"/>
      <c r="S495" s="66"/>
      <c r="T495" s="66"/>
    </row>
    <row r="496" spans="1:20" ht="12.75" customHeight="1" x14ac:dyDescent="0.2">
      <c r="A496" s="82"/>
      <c r="B496" s="103"/>
      <c r="C496" s="58"/>
      <c r="D496" s="62"/>
      <c r="E496" s="79"/>
      <c r="F496" s="67"/>
      <c r="G496" s="114"/>
      <c r="H496" s="66"/>
      <c r="I496" s="121"/>
      <c r="J496" s="66"/>
      <c r="K496" s="19"/>
      <c r="L496" s="19"/>
      <c r="M496" s="19"/>
      <c r="N496" s="47"/>
      <c r="O496" s="11">
        <f t="shared" si="350"/>
        <v>0</v>
      </c>
      <c r="P496" s="66"/>
      <c r="Q496" s="66"/>
      <c r="R496" s="66"/>
      <c r="S496" s="66"/>
      <c r="T496" s="66"/>
    </row>
    <row r="497" spans="1:20" ht="12.75" customHeight="1" x14ac:dyDescent="0.2">
      <c r="A497" s="82">
        <v>20</v>
      </c>
      <c r="B497" s="103" t="s">
        <v>55</v>
      </c>
      <c r="C497" s="59" t="s">
        <v>132</v>
      </c>
      <c r="D497" s="62" t="s">
        <v>27</v>
      </c>
      <c r="E497" s="130">
        <v>98</v>
      </c>
      <c r="F497" s="67">
        <f t="shared" ref="F497" si="423">H497+J497+R497</f>
        <v>0.16983918000000001</v>
      </c>
      <c r="G497" s="114"/>
      <c r="H497" s="66">
        <f t="shared" ref="H497" si="424">G497*$P$8/1000</f>
        <v>0</v>
      </c>
      <c r="I497" s="121"/>
      <c r="J497" s="66">
        <f t="shared" ref="J497" si="425">I497*$P$9/1000</f>
        <v>0</v>
      </c>
      <c r="K497" s="13" t="s">
        <v>84</v>
      </c>
      <c r="L497" s="13" t="s">
        <v>27</v>
      </c>
      <c r="M497" s="13">
        <v>1</v>
      </c>
      <c r="N497" s="47">
        <v>0.15</v>
      </c>
      <c r="O497" s="11">
        <f t="shared" si="350"/>
        <v>0.15</v>
      </c>
      <c r="P497" s="66">
        <f t="shared" ref="P497" si="426">E497*F497</f>
        <v>16.644239640000002</v>
      </c>
      <c r="Q497" s="66">
        <f t="shared" ref="Q497" si="427">SUM(O497:O500)</f>
        <v>0.15</v>
      </c>
      <c r="R497" s="66">
        <f t="shared" ref="R497" si="428">Q497*1.02*1.05*$R$14</f>
        <v>0.16983918000000001</v>
      </c>
      <c r="S497" s="66">
        <f t="shared" ref="S497" si="429">F497*$S$17</f>
        <v>0.17572322624937489</v>
      </c>
      <c r="T497" s="66">
        <f t="shared" si="414"/>
        <v>17.220876172438739</v>
      </c>
    </row>
    <row r="498" spans="1:20" ht="12.75" customHeight="1" x14ac:dyDescent="0.2">
      <c r="A498" s="82"/>
      <c r="B498" s="103"/>
      <c r="C498" s="59"/>
      <c r="D498" s="62"/>
      <c r="E498" s="130"/>
      <c r="F498" s="67"/>
      <c r="G498" s="114"/>
      <c r="H498" s="66"/>
      <c r="I498" s="121"/>
      <c r="J498" s="66"/>
      <c r="K498" s="19"/>
      <c r="L498" s="19"/>
      <c r="M498" s="19"/>
      <c r="N498" s="47"/>
      <c r="O498" s="11">
        <f t="shared" si="350"/>
        <v>0</v>
      </c>
      <c r="P498" s="66"/>
      <c r="Q498" s="66"/>
      <c r="R498" s="66"/>
      <c r="S498" s="66"/>
      <c r="T498" s="66"/>
    </row>
    <row r="499" spans="1:20" ht="12.75" customHeight="1" x14ac:dyDescent="0.2">
      <c r="A499" s="82"/>
      <c r="B499" s="103"/>
      <c r="C499" s="59"/>
      <c r="D499" s="62"/>
      <c r="E499" s="130"/>
      <c r="F499" s="67"/>
      <c r="G499" s="114"/>
      <c r="H499" s="66"/>
      <c r="I499" s="121"/>
      <c r="J499" s="66"/>
      <c r="K499" s="19"/>
      <c r="L499" s="47"/>
      <c r="M499" s="30"/>
      <c r="N499" s="47"/>
      <c r="O499" s="11">
        <f t="shared" si="350"/>
        <v>0</v>
      </c>
      <c r="P499" s="66"/>
      <c r="Q499" s="66"/>
      <c r="R499" s="66"/>
      <c r="S499" s="66"/>
      <c r="T499" s="66"/>
    </row>
    <row r="500" spans="1:20" ht="12.75" customHeight="1" x14ac:dyDescent="0.2">
      <c r="A500" s="82"/>
      <c r="B500" s="103"/>
      <c r="C500" s="59"/>
      <c r="D500" s="62"/>
      <c r="E500" s="130"/>
      <c r="F500" s="67"/>
      <c r="G500" s="114"/>
      <c r="H500" s="66"/>
      <c r="I500" s="121"/>
      <c r="J500" s="66"/>
      <c r="K500" s="19"/>
      <c r="L500" s="19"/>
      <c r="M500" s="19"/>
      <c r="N500" s="47"/>
      <c r="O500" s="11">
        <f t="shared" si="350"/>
        <v>0</v>
      </c>
      <c r="P500" s="66"/>
      <c r="Q500" s="66"/>
      <c r="R500" s="66"/>
      <c r="S500" s="66"/>
      <c r="T500" s="66"/>
    </row>
    <row r="501" spans="1:20" ht="12.75" customHeight="1" x14ac:dyDescent="0.2">
      <c r="A501" s="82">
        <v>21</v>
      </c>
      <c r="B501" s="103" t="s">
        <v>55</v>
      </c>
      <c r="C501" s="59" t="s">
        <v>85</v>
      </c>
      <c r="D501" s="62" t="s">
        <v>27</v>
      </c>
      <c r="E501" s="130">
        <v>59</v>
      </c>
      <c r="F501" s="67">
        <f t="shared" ref="F501" si="430">H501+J501+R501</f>
        <v>0.12454873200000001</v>
      </c>
      <c r="G501" s="114"/>
      <c r="H501" s="66">
        <f t="shared" ref="H501" si="431">G501*$P$8/1000</f>
        <v>0</v>
      </c>
      <c r="I501" s="121"/>
      <c r="J501" s="66">
        <f t="shared" ref="J501" si="432">I501*$P$9/1000</f>
        <v>0</v>
      </c>
      <c r="K501" s="13" t="s">
        <v>84</v>
      </c>
      <c r="L501" s="13" t="s">
        <v>27</v>
      </c>
      <c r="M501" s="13">
        <v>1</v>
      </c>
      <c r="N501" s="47">
        <v>0.11</v>
      </c>
      <c r="O501" s="11">
        <f t="shared" si="350"/>
        <v>0.11</v>
      </c>
      <c r="P501" s="66">
        <f t="shared" ref="P501" si="433">E501*F501</f>
        <v>7.3483751880000003</v>
      </c>
      <c r="Q501" s="66">
        <f t="shared" ref="Q501" si="434">SUM(O501:O504)</f>
        <v>0.11</v>
      </c>
      <c r="R501" s="66">
        <f t="shared" ref="R501" si="435">Q501*1.02*1.05*$R$14</f>
        <v>0.12454873200000001</v>
      </c>
      <c r="S501" s="66">
        <f t="shared" ref="S501" si="436">F501*$S$17</f>
        <v>0.12886369924954158</v>
      </c>
      <c r="T501" s="66">
        <f t="shared" si="414"/>
        <v>7.6029582557229531</v>
      </c>
    </row>
    <row r="502" spans="1:20" ht="12.75" customHeight="1" x14ac:dyDescent="0.2">
      <c r="A502" s="82"/>
      <c r="B502" s="103"/>
      <c r="C502" s="59"/>
      <c r="D502" s="62"/>
      <c r="E502" s="130"/>
      <c r="F502" s="67"/>
      <c r="G502" s="114"/>
      <c r="H502" s="66"/>
      <c r="I502" s="121"/>
      <c r="J502" s="66"/>
      <c r="K502" s="19"/>
      <c r="L502" s="19"/>
      <c r="M502" s="19"/>
      <c r="N502" s="47"/>
      <c r="O502" s="11">
        <f t="shared" si="350"/>
        <v>0</v>
      </c>
      <c r="P502" s="66"/>
      <c r="Q502" s="66"/>
      <c r="R502" s="66"/>
      <c r="S502" s="66"/>
      <c r="T502" s="66"/>
    </row>
    <row r="503" spans="1:20" ht="12.75" customHeight="1" x14ac:dyDescent="0.2">
      <c r="A503" s="82"/>
      <c r="B503" s="103"/>
      <c r="C503" s="59"/>
      <c r="D503" s="62"/>
      <c r="E503" s="130"/>
      <c r="F503" s="67"/>
      <c r="G503" s="114"/>
      <c r="H503" s="66"/>
      <c r="I503" s="121"/>
      <c r="J503" s="66"/>
      <c r="K503" s="19"/>
      <c r="L503" s="47"/>
      <c r="M503" s="30"/>
      <c r="N503" s="47"/>
      <c r="O503" s="11">
        <f t="shared" si="350"/>
        <v>0</v>
      </c>
      <c r="P503" s="66"/>
      <c r="Q503" s="66"/>
      <c r="R503" s="66"/>
      <c r="S503" s="66"/>
      <c r="T503" s="66"/>
    </row>
    <row r="504" spans="1:20" ht="12.75" customHeight="1" x14ac:dyDescent="0.2">
      <c r="A504" s="82"/>
      <c r="B504" s="103"/>
      <c r="C504" s="59"/>
      <c r="D504" s="62"/>
      <c r="E504" s="130"/>
      <c r="F504" s="67"/>
      <c r="G504" s="114"/>
      <c r="H504" s="66"/>
      <c r="I504" s="121"/>
      <c r="J504" s="66"/>
      <c r="K504" s="19"/>
      <c r="L504" s="19"/>
      <c r="M504" s="19"/>
      <c r="N504" s="47"/>
      <c r="O504" s="11">
        <f t="shared" si="350"/>
        <v>0</v>
      </c>
      <c r="P504" s="66"/>
      <c r="Q504" s="66"/>
      <c r="R504" s="66"/>
      <c r="S504" s="66"/>
      <c r="T504" s="66"/>
    </row>
    <row r="505" spans="1:20" ht="0.75" customHeight="1" x14ac:dyDescent="0.2">
      <c r="A505" s="91">
        <v>22</v>
      </c>
      <c r="B505" s="94" t="s">
        <v>410</v>
      </c>
      <c r="C505" s="94" t="s">
        <v>411</v>
      </c>
      <c r="D505" s="76" t="s">
        <v>33</v>
      </c>
      <c r="E505" s="100">
        <v>550</v>
      </c>
      <c r="F505" s="67">
        <f t="shared" ref="F505" si="437">H505+J505+R505</f>
        <v>0.34995867967200001</v>
      </c>
      <c r="G505" s="97">
        <v>7.5499999999999998E-2</v>
      </c>
      <c r="H505" s="66">
        <f t="shared" ref="H505" si="438">G505*$P$8/1000</f>
        <v>0.129741465</v>
      </c>
      <c r="I505" s="105">
        <v>3.7100000000000001E-2</v>
      </c>
      <c r="J505" s="66">
        <f t="shared" ref="J505" si="439">I505*$P$9/1000</f>
        <v>0.101261853</v>
      </c>
      <c r="K505" s="52" t="s">
        <v>412</v>
      </c>
      <c r="L505" s="52" t="s">
        <v>33</v>
      </c>
      <c r="M505" s="13">
        <v>1.03</v>
      </c>
      <c r="N505" s="52">
        <v>0.10199999999999999</v>
      </c>
      <c r="O505" s="11">
        <f t="shared" si="350"/>
        <v>0.10506</v>
      </c>
      <c r="P505" s="66">
        <f t="shared" ref="P505" si="440">E505*F505</f>
        <v>192.47727381960001</v>
      </c>
      <c r="Q505" s="66">
        <f t="shared" ref="Q505" si="441">SUM(O505:O508)</f>
        <v>0.10506</v>
      </c>
      <c r="R505" s="63">
        <f t="shared" ref="R505" si="442">Q505*1.02*1.05*$R$14</f>
        <v>0.11895536167199999</v>
      </c>
      <c r="S505" s="66">
        <v>0.28000000000000003</v>
      </c>
      <c r="T505" s="66">
        <f t="shared" ref="T505" si="443">E505*S505</f>
        <v>154.00000000000003</v>
      </c>
    </row>
    <row r="506" spans="1:20" ht="12.75" hidden="1" customHeight="1" x14ac:dyDescent="0.2">
      <c r="A506" s="92"/>
      <c r="B506" s="95"/>
      <c r="C506" s="95"/>
      <c r="D506" s="77"/>
      <c r="E506" s="101"/>
      <c r="F506" s="67"/>
      <c r="G506" s="98"/>
      <c r="H506" s="66"/>
      <c r="I506" s="106"/>
      <c r="J506" s="66"/>
      <c r="K506" s="19"/>
      <c r="L506" s="19"/>
      <c r="M506" s="19"/>
      <c r="N506" s="53"/>
      <c r="O506" s="11">
        <f t="shared" si="350"/>
        <v>0</v>
      </c>
      <c r="P506" s="66"/>
      <c r="Q506" s="66"/>
      <c r="R506" s="64"/>
      <c r="S506" s="66"/>
      <c r="T506" s="66"/>
    </row>
    <row r="507" spans="1:20" ht="24.75" customHeight="1" x14ac:dyDescent="0.2">
      <c r="A507" s="92"/>
      <c r="B507" s="95"/>
      <c r="C507" s="95"/>
      <c r="D507" s="77"/>
      <c r="E507" s="101"/>
      <c r="F507" s="67"/>
      <c r="G507" s="98"/>
      <c r="H507" s="66"/>
      <c r="I507" s="106"/>
      <c r="J507" s="66"/>
      <c r="K507" s="19"/>
      <c r="L507" s="53"/>
      <c r="M507" s="30"/>
      <c r="N507" s="53"/>
      <c r="O507" s="11">
        <f t="shared" si="350"/>
        <v>0</v>
      </c>
      <c r="P507" s="66"/>
      <c r="Q507" s="66"/>
      <c r="R507" s="64"/>
      <c r="S507" s="66"/>
      <c r="T507" s="66"/>
    </row>
    <row r="508" spans="1:20" ht="12.75" customHeight="1" x14ac:dyDescent="0.2">
      <c r="A508" s="93"/>
      <c r="B508" s="96"/>
      <c r="C508" s="96"/>
      <c r="D508" s="78"/>
      <c r="E508" s="102"/>
      <c r="F508" s="67"/>
      <c r="G508" s="99"/>
      <c r="H508" s="66"/>
      <c r="I508" s="107"/>
      <c r="J508" s="66"/>
      <c r="K508" s="19"/>
      <c r="L508" s="19"/>
      <c r="M508" s="19"/>
      <c r="N508" s="53"/>
      <c r="O508" s="11">
        <f t="shared" si="350"/>
        <v>0</v>
      </c>
      <c r="P508" s="66"/>
      <c r="Q508" s="66"/>
      <c r="R508" s="65"/>
      <c r="S508" s="66"/>
      <c r="T508" s="66"/>
    </row>
    <row r="509" spans="1:20" ht="12.75" customHeight="1" x14ac:dyDescent="0.2">
      <c r="A509" s="82">
        <v>23</v>
      </c>
      <c r="B509" s="59" t="s">
        <v>79</v>
      </c>
      <c r="C509" s="59" t="s">
        <v>133</v>
      </c>
      <c r="D509" s="60" t="s">
        <v>33</v>
      </c>
      <c r="E509" s="123">
        <v>128</v>
      </c>
      <c r="F509" s="67">
        <f t="shared" si="403"/>
        <v>0.30503929859999995</v>
      </c>
      <c r="G509" s="114">
        <v>7.6499999999999999E-2</v>
      </c>
      <c r="H509" s="66">
        <f t="shared" si="404"/>
        <v>0.13145989499999999</v>
      </c>
      <c r="I509" s="121">
        <v>2.2000000000000001E-3</v>
      </c>
      <c r="J509" s="66">
        <f t="shared" si="405"/>
        <v>6.004746E-3</v>
      </c>
      <c r="K509" s="13" t="s">
        <v>70</v>
      </c>
      <c r="L509" s="13" t="s">
        <v>33</v>
      </c>
      <c r="M509" s="13">
        <v>1</v>
      </c>
      <c r="N509" s="47">
        <v>0.14799999999999999</v>
      </c>
      <c r="O509" s="11">
        <f t="shared" ref="O509:O532" si="444">M509*N509</f>
        <v>0.14799999999999999</v>
      </c>
      <c r="P509" s="66">
        <f t="shared" ref="P509" si="445">E509*F509</f>
        <v>39.045030220799994</v>
      </c>
      <c r="Q509" s="66">
        <f t="shared" ref="Q509" si="446">SUM(O509:O512)</f>
        <v>0.14799999999999999</v>
      </c>
      <c r="R509" s="66">
        <f t="shared" ref="R509" si="447">Q509*1.02*1.05*$R$14</f>
        <v>0.16757465759999995</v>
      </c>
      <c r="S509" s="66">
        <f t="shared" ref="S509" si="448">F509*$S$17</f>
        <v>0.31560732737191982</v>
      </c>
      <c r="T509" s="66">
        <f t="shared" ref="T509:T525" si="449">E509*S509</f>
        <v>40.397737903605737</v>
      </c>
    </row>
    <row r="510" spans="1:20" ht="12.75" customHeight="1" x14ac:dyDescent="0.2">
      <c r="A510" s="82"/>
      <c r="B510" s="59"/>
      <c r="C510" s="59"/>
      <c r="D510" s="60"/>
      <c r="E510" s="123"/>
      <c r="F510" s="67"/>
      <c r="G510" s="114"/>
      <c r="H510" s="66"/>
      <c r="I510" s="121"/>
      <c r="J510" s="66"/>
      <c r="K510" s="19"/>
      <c r="L510" s="19"/>
      <c r="M510" s="19"/>
      <c r="N510" s="47"/>
      <c r="O510" s="11">
        <f t="shared" si="444"/>
        <v>0</v>
      </c>
      <c r="P510" s="66"/>
      <c r="Q510" s="66"/>
      <c r="R510" s="66"/>
      <c r="S510" s="66"/>
      <c r="T510" s="66"/>
    </row>
    <row r="511" spans="1:20" ht="12.75" customHeight="1" x14ac:dyDescent="0.2">
      <c r="A511" s="82"/>
      <c r="B511" s="59"/>
      <c r="C511" s="59"/>
      <c r="D511" s="60"/>
      <c r="E511" s="123"/>
      <c r="F511" s="67"/>
      <c r="G511" s="114"/>
      <c r="H511" s="66"/>
      <c r="I511" s="121"/>
      <c r="J511" s="66"/>
      <c r="K511" s="19"/>
      <c r="L511" s="47"/>
      <c r="M511" s="30"/>
      <c r="N511" s="47"/>
      <c r="O511" s="11">
        <f t="shared" si="444"/>
        <v>0</v>
      </c>
      <c r="P511" s="66"/>
      <c r="Q511" s="66"/>
      <c r="R511" s="66"/>
      <c r="S511" s="66"/>
      <c r="T511" s="66"/>
    </row>
    <row r="512" spans="1:20" ht="12.75" customHeight="1" x14ac:dyDescent="0.2">
      <c r="A512" s="82"/>
      <c r="B512" s="59"/>
      <c r="C512" s="59"/>
      <c r="D512" s="60"/>
      <c r="E512" s="123"/>
      <c r="F512" s="67"/>
      <c r="G512" s="114"/>
      <c r="H512" s="66"/>
      <c r="I512" s="121"/>
      <c r="J512" s="66"/>
      <c r="K512" s="19"/>
      <c r="L512" s="19"/>
      <c r="M512" s="19"/>
      <c r="N512" s="47"/>
      <c r="O512" s="11">
        <f t="shared" si="444"/>
        <v>0</v>
      </c>
      <c r="P512" s="66"/>
      <c r="Q512" s="66"/>
      <c r="R512" s="66"/>
      <c r="S512" s="66"/>
      <c r="T512" s="66"/>
    </row>
    <row r="513" spans="1:20" ht="12.75" customHeight="1" x14ac:dyDescent="0.2">
      <c r="A513" s="82">
        <v>24</v>
      </c>
      <c r="B513" s="59" t="s">
        <v>79</v>
      </c>
      <c r="C513" s="59" t="s">
        <v>155</v>
      </c>
      <c r="D513" s="60" t="s">
        <v>33</v>
      </c>
      <c r="E513" s="123">
        <v>54</v>
      </c>
      <c r="F513" s="67">
        <f t="shared" si="403"/>
        <v>0.31409738819999999</v>
      </c>
      <c r="G513" s="114">
        <v>7.6499999999999999E-2</v>
      </c>
      <c r="H513" s="66">
        <f t="shared" si="404"/>
        <v>0.13145989499999999</v>
      </c>
      <c r="I513" s="121">
        <v>2.2000000000000001E-3</v>
      </c>
      <c r="J513" s="66">
        <f t="shared" si="405"/>
        <v>6.004746E-3</v>
      </c>
      <c r="K513" s="13" t="s">
        <v>70</v>
      </c>
      <c r="L513" s="13" t="s">
        <v>33</v>
      </c>
      <c r="M513" s="13">
        <v>1</v>
      </c>
      <c r="N513" s="47">
        <v>0.156</v>
      </c>
      <c r="O513" s="11">
        <f t="shared" si="444"/>
        <v>0.156</v>
      </c>
      <c r="P513" s="66">
        <f t="shared" ref="P513" si="450">E513*F513</f>
        <v>16.961258962799999</v>
      </c>
      <c r="Q513" s="66">
        <f t="shared" ref="Q513" si="451">SUM(O513:O516)</f>
        <v>0.156</v>
      </c>
      <c r="R513" s="66">
        <f t="shared" ref="R513" si="452">Q513*1.02*1.05*$R$14</f>
        <v>0.17663274720000002</v>
      </c>
      <c r="S513" s="66">
        <f t="shared" ref="S513" si="453">F513*$S$17</f>
        <v>0.32497923277188651</v>
      </c>
      <c r="T513" s="66">
        <f t="shared" si="449"/>
        <v>17.548878569681872</v>
      </c>
    </row>
    <row r="514" spans="1:20" ht="12.75" customHeight="1" x14ac:dyDescent="0.2">
      <c r="A514" s="82"/>
      <c r="B514" s="59"/>
      <c r="C514" s="59"/>
      <c r="D514" s="60"/>
      <c r="E514" s="123"/>
      <c r="F514" s="67"/>
      <c r="G514" s="114"/>
      <c r="H514" s="66"/>
      <c r="I514" s="121"/>
      <c r="J514" s="66"/>
      <c r="K514" s="19"/>
      <c r="L514" s="19"/>
      <c r="M514" s="19"/>
      <c r="N514" s="47"/>
      <c r="O514" s="11">
        <f t="shared" si="444"/>
        <v>0</v>
      </c>
      <c r="P514" s="66"/>
      <c r="Q514" s="66"/>
      <c r="R514" s="66"/>
      <c r="S514" s="66"/>
      <c r="T514" s="66"/>
    </row>
    <row r="515" spans="1:20" ht="12.75" customHeight="1" x14ac:dyDescent="0.2">
      <c r="A515" s="82"/>
      <c r="B515" s="59"/>
      <c r="C515" s="59"/>
      <c r="D515" s="60"/>
      <c r="E515" s="123"/>
      <c r="F515" s="67"/>
      <c r="G515" s="114"/>
      <c r="H515" s="66"/>
      <c r="I515" s="121"/>
      <c r="J515" s="66"/>
      <c r="K515" s="19"/>
      <c r="L515" s="47"/>
      <c r="M515" s="30"/>
      <c r="N515" s="47"/>
      <c r="O515" s="11">
        <f t="shared" si="444"/>
        <v>0</v>
      </c>
      <c r="P515" s="66"/>
      <c r="Q515" s="66"/>
      <c r="R515" s="66"/>
      <c r="S515" s="66"/>
      <c r="T515" s="66"/>
    </row>
    <row r="516" spans="1:20" ht="12.75" customHeight="1" x14ac:dyDescent="0.2">
      <c r="A516" s="82"/>
      <c r="B516" s="59"/>
      <c r="C516" s="59"/>
      <c r="D516" s="60"/>
      <c r="E516" s="123"/>
      <c r="F516" s="67"/>
      <c r="G516" s="114"/>
      <c r="H516" s="66"/>
      <c r="I516" s="121"/>
      <c r="J516" s="66"/>
      <c r="K516" s="19"/>
      <c r="L516" s="19"/>
      <c r="M516" s="19"/>
      <c r="N516" s="47"/>
      <c r="O516" s="11">
        <f t="shared" si="444"/>
        <v>0</v>
      </c>
      <c r="P516" s="66"/>
      <c r="Q516" s="66"/>
      <c r="R516" s="66"/>
      <c r="S516" s="66"/>
      <c r="T516" s="66"/>
    </row>
    <row r="517" spans="1:20" ht="12.75" customHeight="1" x14ac:dyDescent="0.2">
      <c r="A517" s="82">
        <v>25</v>
      </c>
      <c r="B517" s="59" t="s">
        <v>55</v>
      </c>
      <c r="C517" s="59" t="s">
        <v>134</v>
      </c>
      <c r="D517" s="60" t="s">
        <v>33</v>
      </c>
      <c r="E517" s="123">
        <v>12</v>
      </c>
      <c r="F517" s="67">
        <f t="shared" ref="F517:F529" si="454">H517+J517+R517</f>
        <v>0.58877582399999995</v>
      </c>
      <c r="G517" s="114"/>
      <c r="H517" s="66">
        <f t="shared" ref="H517:H529" si="455">G517*$P$8/1000</f>
        <v>0</v>
      </c>
      <c r="I517" s="121"/>
      <c r="J517" s="66">
        <f t="shared" ref="J517:J529" si="456">I517*$P$9/1000</f>
        <v>0</v>
      </c>
      <c r="K517" s="13" t="s">
        <v>135</v>
      </c>
      <c r="L517" s="13" t="s">
        <v>33</v>
      </c>
      <c r="M517" s="13">
        <v>1</v>
      </c>
      <c r="N517" s="47">
        <v>0.52</v>
      </c>
      <c r="O517" s="11">
        <f t="shared" si="444"/>
        <v>0.52</v>
      </c>
      <c r="P517" s="66">
        <f t="shared" ref="P517" si="457">E517*F517</f>
        <v>7.0653098879999998</v>
      </c>
      <c r="Q517" s="66">
        <f t="shared" ref="Q517" si="458">SUM(O517:O520)</f>
        <v>0.52</v>
      </c>
      <c r="R517" s="66">
        <f t="shared" ref="R517" si="459">Q517*1.02*1.05*$R$14</f>
        <v>0.58877582399999995</v>
      </c>
      <c r="S517" s="66">
        <f t="shared" ref="S517" si="460">F517*$S$17</f>
        <v>0.60917385099783283</v>
      </c>
      <c r="T517" s="66">
        <f t="shared" si="449"/>
        <v>7.310086211973994</v>
      </c>
    </row>
    <row r="518" spans="1:20" ht="12.75" customHeight="1" x14ac:dyDescent="0.2">
      <c r="A518" s="82"/>
      <c r="B518" s="59"/>
      <c r="C518" s="59"/>
      <c r="D518" s="60"/>
      <c r="E518" s="123"/>
      <c r="F518" s="67"/>
      <c r="G518" s="114"/>
      <c r="H518" s="66"/>
      <c r="I518" s="121"/>
      <c r="J518" s="66"/>
      <c r="K518" s="19"/>
      <c r="L518" s="19"/>
      <c r="M518" s="19"/>
      <c r="N518" s="47"/>
      <c r="O518" s="11">
        <f t="shared" si="444"/>
        <v>0</v>
      </c>
      <c r="P518" s="66"/>
      <c r="Q518" s="66"/>
      <c r="R518" s="66"/>
      <c r="S518" s="66"/>
      <c r="T518" s="66"/>
    </row>
    <row r="519" spans="1:20" ht="12.75" customHeight="1" x14ac:dyDescent="0.2">
      <c r="A519" s="82"/>
      <c r="B519" s="59"/>
      <c r="C519" s="59"/>
      <c r="D519" s="60"/>
      <c r="E519" s="123"/>
      <c r="F519" s="67"/>
      <c r="G519" s="114"/>
      <c r="H519" s="66"/>
      <c r="I519" s="121"/>
      <c r="J519" s="66"/>
      <c r="K519" s="19"/>
      <c r="L519" s="47"/>
      <c r="M519" s="30"/>
      <c r="N519" s="47"/>
      <c r="O519" s="11">
        <f t="shared" si="444"/>
        <v>0</v>
      </c>
      <c r="P519" s="66"/>
      <c r="Q519" s="66"/>
      <c r="R519" s="66"/>
      <c r="S519" s="66"/>
      <c r="T519" s="66"/>
    </row>
    <row r="520" spans="1:20" ht="12.75" customHeight="1" x14ac:dyDescent="0.2">
      <c r="A520" s="82"/>
      <c r="B520" s="59"/>
      <c r="C520" s="59"/>
      <c r="D520" s="60"/>
      <c r="E520" s="123"/>
      <c r="F520" s="67"/>
      <c r="G520" s="114"/>
      <c r="H520" s="66"/>
      <c r="I520" s="121"/>
      <c r="J520" s="66"/>
      <c r="K520" s="19"/>
      <c r="L520" s="19"/>
      <c r="M520" s="19"/>
      <c r="N520" s="47"/>
      <c r="O520" s="11">
        <f t="shared" si="444"/>
        <v>0</v>
      </c>
      <c r="P520" s="66"/>
      <c r="Q520" s="66"/>
      <c r="R520" s="66"/>
      <c r="S520" s="66"/>
      <c r="T520" s="66"/>
    </row>
    <row r="521" spans="1:20" ht="12.75" customHeight="1" x14ac:dyDescent="0.2">
      <c r="A521" s="82">
        <v>26</v>
      </c>
      <c r="B521" s="59" t="s">
        <v>55</v>
      </c>
      <c r="C521" s="59" t="s">
        <v>136</v>
      </c>
      <c r="D521" s="62" t="s">
        <v>33</v>
      </c>
      <c r="E521" s="123">
        <v>3</v>
      </c>
      <c r="F521" s="67">
        <f t="shared" si="454"/>
        <v>1.9644731820000001</v>
      </c>
      <c r="G521" s="114"/>
      <c r="H521" s="66">
        <f t="shared" si="455"/>
        <v>0</v>
      </c>
      <c r="I521" s="121"/>
      <c r="J521" s="66">
        <f t="shared" si="456"/>
        <v>0</v>
      </c>
      <c r="K521" s="13" t="s">
        <v>137</v>
      </c>
      <c r="L521" s="13" t="s">
        <v>33</v>
      </c>
      <c r="M521" s="13">
        <v>1</v>
      </c>
      <c r="N521" s="47">
        <v>1.7350000000000001</v>
      </c>
      <c r="O521" s="11">
        <f t="shared" si="444"/>
        <v>1.7350000000000001</v>
      </c>
      <c r="P521" s="66">
        <f t="shared" ref="P521" si="461">E521*F521</f>
        <v>5.8934195460000005</v>
      </c>
      <c r="Q521" s="66">
        <f t="shared" ref="Q521" si="462">SUM(O521:O524)</f>
        <v>1.7350000000000001</v>
      </c>
      <c r="R521" s="66">
        <f t="shared" ref="R521" si="463">Q521*1.02*1.05*$R$14</f>
        <v>1.9644731820000001</v>
      </c>
      <c r="S521" s="66">
        <f t="shared" ref="S521" si="464">F521*$S$17</f>
        <v>2.0325319836177695</v>
      </c>
      <c r="T521" s="66">
        <f t="shared" si="449"/>
        <v>6.0975959508533091</v>
      </c>
    </row>
    <row r="522" spans="1:20" ht="12.75" customHeight="1" x14ac:dyDescent="0.2">
      <c r="A522" s="82"/>
      <c r="B522" s="59"/>
      <c r="C522" s="59"/>
      <c r="D522" s="62"/>
      <c r="E522" s="123"/>
      <c r="F522" s="67"/>
      <c r="G522" s="114"/>
      <c r="H522" s="66"/>
      <c r="I522" s="121"/>
      <c r="J522" s="66"/>
      <c r="K522" s="19"/>
      <c r="L522" s="19"/>
      <c r="M522" s="19"/>
      <c r="N522" s="47"/>
      <c r="O522" s="11">
        <f t="shared" si="444"/>
        <v>0</v>
      </c>
      <c r="P522" s="66"/>
      <c r="Q522" s="66"/>
      <c r="R522" s="66"/>
      <c r="S522" s="66"/>
      <c r="T522" s="66"/>
    </row>
    <row r="523" spans="1:20" ht="12.75" customHeight="1" x14ac:dyDescent="0.2">
      <c r="A523" s="82"/>
      <c r="B523" s="59"/>
      <c r="C523" s="59"/>
      <c r="D523" s="62"/>
      <c r="E523" s="123"/>
      <c r="F523" s="67"/>
      <c r="G523" s="114"/>
      <c r="H523" s="66"/>
      <c r="I523" s="121"/>
      <c r="J523" s="66"/>
      <c r="K523" s="19"/>
      <c r="L523" s="47"/>
      <c r="M523" s="30"/>
      <c r="N523" s="47"/>
      <c r="O523" s="11">
        <f t="shared" si="444"/>
        <v>0</v>
      </c>
      <c r="P523" s="66"/>
      <c r="Q523" s="66"/>
      <c r="R523" s="66"/>
      <c r="S523" s="66"/>
      <c r="T523" s="66"/>
    </row>
    <row r="524" spans="1:20" ht="12.75" customHeight="1" x14ac:dyDescent="0.2">
      <c r="A524" s="82"/>
      <c r="B524" s="59"/>
      <c r="C524" s="59"/>
      <c r="D524" s="62"/>
      <c r="E524" s="123"/>
      <c r="F524" s="67"/>
      <c r="G524" s="114"/>
      <c r="H524" s="66"/>
      <c r="I524" s="121"/>
      <c r="J524" s="66"/>
      <c r="K524" s="19"/>
      <c r="L524" s="19"/>
      <c r="M524" s="19"/>
      <c r="N524" s="47"/>
      <c r="O524" s="11">
        <f t="shared" si="444"/>
        <v>0</v>
      </c>
      <c r="P524" s="66"/>
      <c r="Q524" s="66"/>
      <c r="R524" s="66"/>
      <c r="S524" s="66"/>
      <c r="T524" s="66"/>
    </row>
    <row r="525" spans="1:20" ht="12.75" customHeight="1" x14ac:dyDescent="0.2">
      <c r="A525" s="82">
        <v>27</v>
      </c>
      <c r="B525" s="59" t="s">
        <v>49</v>
      </c>
      <c r="C525" s="59" t="s">
        <v>50</v>
      </c>
      <c r="D525" s="62" t="s">
        <v>34</v>
      </c>
      <c r="E525" s="123">
        <v>6</v>
      </c>
      <c r="F525" s="67">
        <f t="shared" si="454"/>
        <v>1.8902730000000001</v>
      </c>
      <c r="G525" s="114">
        <v>1.1000000000000001</v>
      </c>
      <c r="H525" s="66">
        <f t="shared" si="455"/>
        <v>1.8902730000000001</v>
      </c>
      <c r="I525" s="121"/>
      <c r="J525" s="66">
        <f t="shared" si="456"/>
        <v>0</v>
      </c>
      <c r="K525" s="13"/>
      <c r="L525" s="13"/>
      <c r="M525" s="13"/>
      <c r="N525" s="47"/>
      <c r="O525" s="11">
        <f t="shared" si="444"/>
        <v>0</v>
      </c>
      <c r="P525" s="66">
        <f t="shared" ref="P525" si="465">E525*F525</f>
        <v>11.341638</v>
      </c>
      <c r="Q525" s="66">
        <f t="shared" ref="Q525" si="466">SUM(O525:O528)</f>
        <v>0</v>
      </c>
      <c r="R525" s="66">
        <f t="shared" ref="R525" si="467">Q525*1.02*1.05*$R$14</f>
        <v>0</v>
      </c>
      <c r="S525" s="66">
        <f t="shared" ref="S525" si="468">F525*$S$17</f>
        <v>1.9557611503546155</v>
      </c>
      <c r="T525" s="66">
        <f t="shared" si="449"/>
        <v>11.734566902127693</v>
      </c>
    </row>
    <row r="526" spans="1:20" ht="12.75" customHeight="1" x14ac:dyDescent="0.2">
      <c r="A526" s="82"/>
      <c r="B526" s="59"/>
      <c r="C526" s="59"/>
      <c r="D526" s="62"/>
      <c r="E526" s="123"/>
      <c r="F526" s="67"/>
      <c r="G526" s="114"/>
      <c r="H526" s="66"/>
      <c r="I526" s="121"/>
      <c r="J526" s="66"/>
      <c r="K526" s="19"/>
      <c r="L526" s="19"/>
      <c r="M526" s="19"/>
      <c r="N526" s="47"/>
      <c r="O526" s="11">
        <f t="shared" si="444"/>
        <v>0</v>
      </c>
      <c r="P526" s="66"/>
      <c r="Q526" s="66"/>
      <c r="R526" s="66"/>
      <c r="S526" s="66"/>
      <c r="T526" s="66"/>
    </row>
    <row r="527" spans="1:20" ht="12.75" customHeight="1" x14ac:dyDescent="0.2">
      <c r="A527" s="82"/>
      <c r="B527" s="59"/>
      <c r="C527" s="59"/>
      <c r="D527" s="62"/>
      <c r="E527" s="123"/>
      <c r="F527" s="67"/>
      <c r="G527" s="114"/>
      <c r="H527" s="66"/>
      <c r="I527" s="121"/>
      <c r="J527" s="66"/>
      <c r="K527" s="19"/>
      <c r="L527" s="47"/>
      <c r="M527" s="30"/>
      <c r="N527" s="47"/>
      <c r="O527" s="11">
        <f t="shared" si="444"/>
        <v>0</v>
      </c>
      <c r="P527" s="66"/>
      <c r="Q527" s="66"/>
      <c r="R527" s="66"/>
      <c r="S527" s="66"/>
      <c r="T527" s="66"/>
    </row>
    <row r="528" spans="1:20" ht="12.75" customHeight="1" x14ac:dyDescent="0.2">
      <c r="A528" s="82"/>
      <c r="B528" s="59"/>
      <c r="C528" s="59"/>
      <c r="D528" s="62"/>
      <c r="E528" s="123"/>
      <c r="F528" s="67"/>
      <c r="G528" s="114"/>
      <c r="H528" s="66"/>
      <c r="I528" s="121"/>
      <c r="J528" s="66"/>
      <c r="K528" s="19"/>
      <c r="L528" s="19"/>
      <c r="M528" s="19"/>
      <c r="N528" s="47"/>
      <c r="O528" s="11">
        <f t="shared" si="444"/>
        <v>0</v>
      </c>
      <c r="P528" s="66"/>
      <c r="Q528" s="66"/>
      <c r="R528" s="66"/>
      <c r="S528" s="66"/>
      <c r="T528" s="66"/>
    </row>
    <row r="529" spans="1:20" ht="12.75" customHeight="1" x14ac:dyDescent="0.2">
      <c r="A529" s="82">
        <v>28</v>
      </c>
      <c r="B529" s="59" t="s">
        <v>138</v>
      </c>
      <c r="C529" s="59" t="s">
        <v>139</v>
      </c>
      <c r="D529" s="62" t="s">
        <v>34</v>
      </c>
      <c r="E529" s="123">
        <v>6</v>
      </c>
      <c r="F529" s="67">
        <f t="shared" si="454"/>
        <v>0.79047780000000012</v>
      </c>
      <c r="G529" s="114">
        <v>0.46</v>
      </c>
      <c r="H529" s="66">
        <f t="shared" si="455"/>
        <v>0.79047780000000012</v>
      </c>
      <c r="I529" s="121"/>
      <c r="J529" s="66">
        <f t="shared" si="456"/>
        <v>0</v>
      </c>
      <c r="K529" s="13"/>
      <c r="L529" s="13"/>
      <c r="M529" s="13"/>
      <c r="N529" s="47"/>
      <c r="O529" s="11">
        <f t="shared" si="444"/>
        <v>0</v>
      </c>
      <c r="P529" s="66">
        <f t="shared" ref="P529" si="469">E529*F529</f>
        <v>4.7428668000000007</v>
      </c>
      <c r="Q529" s="66">
        <f t="shared" ref="Q529" si="470">SUM(O529:O532)</f>
        <v>0</v>
      </c>
      <c r="R529" s="66">
        <f t="shared" ref="R529" si="471">Q529*1.02*1.05*$R$14</f>
        <v>0</v>
      </c>
      <c r="S529" s="66">
        <f t="shared" ref="S529" si="472">F529*$S$17</f>
        <v>0.81786375378465748</v>
      </c>
      <c r="T529" s="66">
        <f t="shared" ref="T529:T553" si="473">E529*S529</f>
        <v>4.9071825227079451</v>
      </c>
    </row>
    <row r="530" spans="1:20" ht="12.75" customHeight="1" x14ac:dyDescent="0.2">
      <c r="A530" s="82"/>
      <c r="B530" s="59"/>
      <c r="C530" s="59"/>
      <c r="D530" s="62"/>
      <c r="E530" s="123"/>
      <c r="F530" s="67"/>
      <c r="G530" s="114"/>
      <c r="H530" s="66"/>
      <c r="I530" s="121"/>
      <c r="J530" s="66"/>
      <c r="K530" s="19"/>
      <c r="L530" s="19"/>
      <c r="M530" s="19"/>
      <c r="N530" s="47"/>
      <c r="O530" s="11">
        <f t="shared" si="444"/>
        <v>0</v>
      </c>
      <c r="P530" s="66"/>
      <c r="Q530" s="66"/>
      <c r="R530" s="66"/>
      <c r="S530" s="66"/>
      <c r="T530" s="66"/>
    </row>
    <row r="531" spans="1:20" ht="12.75" customHeight="1" x14ac:dyDescent="0.2">
      <c r="A531" s="82"/>
      <c r="B531" s="59"/>
      <c r="C531" s="59"/>
      <c r="D531" s="62"/>
      <c r="E531" s="123"/>
      <c r="F531" s="67"/>
      <c r="G531" s="114"/>
      <c r="H531" s="66"/>
      <c r="I531" s="121"/>
      <c r="J531" s="66"/>
      <c r="K531" s="19"/>
      <c r="L531" s="47"/>
      <c r="M531" s="30"/>
      <c r="N531" s="47"/>
      <c r="O531" s="11">
        <f t="shared" si="444"/>
        <v>0</v>
      </c>
      <c r="P531" s="66"/>
      <c r="Q531" s="66"/>
      <c r="R531" s="66"/>
      <c r="S531" s="66"/>
      <c r="T531" s="66"/>
    </row>
    <row r="532" spans="1:20" ht="12.75" customHeight="1" x14ac:dyDescent="0.2">
      <c r="A532" s="82"/>
      <c r="B532" s="59"/>
      <c r="C532" s="59"/>
      <c r="D532" s="62"/>
      <c r="E532" s="123"/>
      <c r="F532" s="67"/>
      <c r="G532" s="114"/>
      <c r="H532" s="66"/>
      <c r="I532" s="121"/>
      <c r="J532" s="66"/>
      <c r="K532" s="19"/>
      <c r="L532" s="19"/>
      <c r="M532" s="19"/>
      <c r="N532" s="47"/>
      <c r="O532" s="11">
        <f t="shared" si="444"/>
        <v>0</v>
      </c>
      <c r="P532" s="66"/>
      <c r="Q532" s="66"/>
      <c r="R532" s="66"/>
      <c r="S532" s="66"/>
      <c r="T532" s="66"/>
    </row>
    <row r="533" spans="1:20" ht="12.75" customHeight="1" x14ac:dyDescent="0.2">
      <c r="A533" s="82"/>
      <c r="B533" s="59"/>
      <c r="C533" s="129" t="s">
        <v>261</v>
      </c>
      <c r="D533" s="60"/>
      <c r="E533" s="123"/>
      <c r="F533" s="67">
        <f t="shared" ref="F533" si="474">H533+J533+R533</f>
        <v>0</v>
      </c>
      <c r="G533" s="114"/>
      <c r="H533" s="66">
        <f t="shared" ref="H533" si="475">G533*$P$8/1000</f>
        <v>0</v>
      </c>
      <c r="I533" s="121"/>
      <c r="J533" s="66">
        <f t="shared" ref="J533" si="476">I533*$P$9/1000</f>
        <v>0</v>
      </c>
      <c r="K533" s="13"/>
      <c r="L533" s="13"/>
      <c r="M533" s="13"/>
      <c r="N533" s="47"/>
      <c r="O533" s="11">
        <f t="shared" ref="O533:O548" si="477">M533*N533</f>
        <v>0</v>
      </c>
      <c r="P533" s="66">
        <f t="shared" ref="P533" si="478">E533*F533</f>
        <v>0</v>
      </c>
      <c r="Q533" s="66">
        <f t="shared" ref="Q533" si="479">SUM(O533:O536)</f>
        <v>0</v>
      </c>
      <c r="R533" s="66">
        <f t="shared" ref="R533" si="480">Q533*1.02*1.05*$R$14</f>
        <v>0</v>
      </c>
      <c r="S533" s="66">
        <f t="shared" ref="S533" si="481">F533*$S$17</f>
        <v>0</v>
      </c>
      <c r="T533" s="66">
        <f t="shared" si="473"/>
        <v>0</v>
      </c>
    </row>
    <row r="534" spans="1:20" ht="12.75" customHeight="1" x14ac:dyDescent="0.2">
      <c r="A534" s="82"/>
      <c r="B534" s="59"/>
      <c r="C534" s="129"/>
      <c r="D534" s="60"/>
      <c r="E534" s="123"/>
      <c r="F534" s="67"/>
      <c r="G534" s="114"/>
      <c r="H534" s="66"/>
      <c r="I534" s="121"/>
      <c r="J534" s="66"/>
      <c r="K534" s="19"/>
      <c r="L534" s="19"/>
      <c r="M534" s="19"/>
      <c r="N534" s="47"/>
      <c r="O534" s="11">
        <f t="shared" si="477"/>
        <v>0</v>
      </c>
      <c r="P534" s="66"/>
      <c r="Q534" s="66"/>
      <c r="R534" s="66"/>
      <c r="S534" s="66"/>
      <c r="T534" s="66"/>
    </row>
    <row r="535" spans="1:20" ht="12.75" customHeight="1" x14ac:dyDescent="0.2">
      <c r="A535" s="82"/>
      <c r="B535" s="59"/>
      <c r="C535" s="129"/>
      <c r="D535" s="60"/>
      <c r="E535" s="123"/>
      <c r="F535" s="67"/>
      <c r="G535" s="114"/>
      <c r="H535" s="66"/>
      <c r="I535" s="121"/>
      <c r="J535" s="66"/>
      <c r="K535" s="19"/>
      <c r="L535" s="47"/>
      <c r="M535" s="30"/>
      <c r="N535" s="47"/>
      <c r="O535" s="11">
        <f t="shared" si="477"/>
        <v>0</v>
      </c>
      <c r="P535" s="66"/>
      <c r="Q535" s="66"/>
      <c r="R535" s="66"/>
      <c r="S535" s="66"/>
      <c r="T535" s="66"/>
    </row>
    <row r="536" spans="1:20" ht="12.75" customHeight="1" x14ac:dyDescent="0.2">
      <c r="A536" s="82"/>
      <c r="B536" s="59"/>
      <c r="C536" s="129"/>
      <c r="D536" s="60"/>
      <c r="E536" s="123"/>
      <c r="F536" s="67"/>
      <c r="G536" s="114"/>
      <c r="H536" s="66"/>
      <c r="I536" s="121"/>
      <c r="J536" s="66"/>
      <c r="K536" s="19"/>
      <c r="L536" s="19"/>
      <c r="M536" s="19"/>
      <c r="N536" s="47"/>
      <c r="O536" s="11">
        <f t="shared" si="477"/>
        <v>0</v>
      </c>
      <c r="P536" s="66"/>
      <c r="Q536" s="66"/>
      <c r="R536" s="66"/>
      <c r="S536" s="66"/>
      <c r="T536" s="66"/>
    </row>
    <row r="537" spans="1:20" ht="12.75" customHeight="1" x14ac:dyDescent="0.2">
      <c r="A537" s="82"/>
      <c r="B537" s="59"/>
      <c r="C537" s="122" t="s">
        <v>213</v>
      </c>
      <c r="D537" s="60"/>
      <c r="E537" s="123"/>
      <c r="F537" s="67">
        <f t="shared" ref="F537" si="482">H537+J537+R537</f>
        <v>0</v>
      </c>
      <c r="G537" s="114"/>
      <c r="H537" s="66">
        <f t="shared" ref="H537" si="483">G537*$P$8/1000</f>
        <v>0</v>
      </c>
      <c r="I537" s="121"/>
      <c r="J537" s="66">
        <f t="shared" ref="J537" si="484">I537*$P$9/1000</f>
        <v>0</v>
      </c>
      <c r="K537" s="40"/>
      <c r="L537" s="40"/>
      <c r="M537" s="13"/>
      <c r="N537" s="40"/>
      <c r="O537" s="11">
        <f t="shared" si="477"/>
        <v>0</v>
      </c>
      <c r="P537" s="66">
        <f t="shared" ref="P537" si="485">E537*F537</f>
        <v>0</v>
      </c>
      <c r="Q537" s="66">
        <f t="shared" ref="Q537" si="486">SUM(O537:O540)</f>
        <v>0</v>
      </c>
      <c r="R537" s="66">
        <f t="shared" ref="R537" si="487">Q537*1.02*1.05*$R$14</f>
        <v>0</v>
      </c>
      <c r="S537" s="66">
        <f t="shared" ref="S537" si="488">F537*$S$17</f>
        <v>0</v>
      </c>
      <c r="T537" s="66">
        <f t="shared" si="473"/>
        <v>0</v>
      </c>
    </row>
    <row r="538" spans="1:20" ht="12.75" customHeight="1" x14ac:dyDescent="0.2">
      <c r="A538" s="82"/>
      <c r="B538" s="59"/>
      <c r="C538" s="122"/>
      <c r="D538" s="60"/>
      <c r="E538" s="123"/>
      <c r="F538" s="67"/>
      <c r="G538" s="114"/>
      <c r="H538" s="66"/>
      <c r="I538" s="121"/>
      <c r="J538" s="66"/>
      <c r="K538" s="19"/>
      <c r="L538" s="19"/>
      <c r="M538" s="19"/>
      <c r="N538" s="47"/>
      <c r="O538" s="11">
        <f t="shared" si="477"/>
        <v>0</v>
      </c>
      <c r="P538" s="66"/>
      <c r="Q538" s="66"/>
      <c r="R538" s="66"/>
      <c r="S538" s="66"/>
      <c r="T538" s="66"/>
    </row>
    <row r="539" spans="1:20" ht="12.75" customHeight="1" x14ac:dyDescent="0.2">
      <c r="A539" s="82"/>
      <c r="B539" s="59"/>
      <c r="C539" s="122"/>
      <c r="D539" s="60"/>
      <c r="E539" s="123"/>
      <c r="F539" s="67"/>
      <c r="G539" s="114"/>
      <c r="H539" s="66"/>
      <c r="I539" s="121"/>
      <c r="J539" s="66"/>
      <c r="K539" s="19"/>
      <c r="L539" s="47"/>
      <c r="M539" s="30"/>
      <c r="N539" s="47"/>
      <c r="O539" s="11">
        <f t="shared" si="477"/>
        <v>0</v>
      </c>
      <c r="P539" s="66"/>
      <c r="Q539" s="66"/>
      <c r="R539" s="66"/>
      <c r="S539" s="66"/>
      <c r="T539" s="66"/>
    </row>
    <row r="540" spans="1:20" ht="12.75" customHeight="1" x14ac:dyDescent="0.2">
      <c r="A540" s="82"/>
      <c r="B540" s="59"/>
      <c r="C540" s="122"/>
      <c r="D540" s="60"/>
      <c r="E540" s="123"/>
      <c r="F540" s="67"/>
      <c r="G540" s="114"/>
      <c r="H540" s="66"/>
      <c r="I540" s="121"/>
      <c r="J540" s="66"/>
      <c r="K540" s="19"/>
      <c r="L540" s="19"/>
      <c r="M540" s="19"/>
      <c r="N540" s="47"/>
      <c r="O540" s="11">
        <f t="shared" si="477"/>
        <v>0</v>
      </c>
      <c r="P540" s="66"/>
      <c r="Q540" s="66"/>
      <c r="R540" s="66"/>
      <c r="S540" s="66"/>
      <c r="T540" s="66"/>
    </row>
    <row r="541" spans="1:20" ht="12.75" customHeight="1" x14ac:dyDescent="0.2">
      <c r="A541" s="82">
        <v>1</v>
      </c>
      <c r="B541" s="103" t="s">
        <v>169</v>
      </c>
      <c r="C541" s="58" t="s">
        <v>195</v>
      </c>
      <c r="D541" s="58" t="s">
        <v>33</v>
      </c>
      <c r="E541" s="61">
        <v>31.4</v>
      </c>
      <c r="F541" s="67">
        <f>H541+J541+R541</f>
        <v>1.8373449735960001</v>
      </c>
      <c r="G541" s="82">
        <v>0.88</v>
      </c>
      <c r="H541" s="66">
        <f>G541*$P$8/1000</f>
        <v>1.5122184000000001</v>
      </c>
      <c r="I541" s="82">
        <v>0.03</v>
      </c>
      <c r="J541" s="66">
        <f>I541*$P$9/1000</f>
        <v>8.1882899999999995E-2</v>
      </c>
      <c r="K541" s="13" t="s">
        <v>70</v>
      </c>
      <c r="L541" s="13" t="s">
        <v>33</v>
      </c>
      <c r="M541" s="13">
        <v>0.93</v>
      </c>
      <c r="N541" s="40">
        <v>0.23100000000000001</v>
      </c>
      <c r="O541" s="11">
        <f t="shared" si="477"/>
        <v>0.21483000000000002</v>
      </c>
      <c r="P541" s="66">
        <f>E541*F541</f>
        <v>57.692632170914401</v>
      </c>
      <c r="Q541" s="66">
        <f>SUM(O541:O544)</f>
        <v>0.21483000000000002</v>
      </c>
      <c r="R541" s="66">
        <f>Q541*1.02*1.05*$R$14</f>
        <v>0.24324367359600002</v>
      </c>
      <c r="S541" s="66">
        <f t="shared" ref="S541" si="489">F541*$S$17</f>
        <v>1.9009994424923722</v>
      </c>
      <c r="T541" s="66">
        <f t="shared" si="473"/>
        <v>59.69138249426048</v>
      </c>
    </row>
    <row r="542" spans="1:20" ht="12.75" customHeight="1" x14ac:dyDescent="0.2">
      <c r="A542" s="82"/>
      <c r="B542" s="103"/>
      <c r="C542" s="58"/>
      <c r="D542" s="62"/>
      <c r="E542" s="61"/>
      <c r="F542" s="67"/>
      <c r="G542" s="82"/>
      <c r="H542" s="66"/>
      <c r="I542" s="82"/>
      <c r="J542" s="66"/>
      <c r="K542" s="13"/>
      <c r="L542" s="13"/>
      <c r="M542" s="13"/>
      <c r="N542" s="40"/>
      <c r="O542" s="11">
        <f t="shared" si="477"/>
        <v>0</v>
      </c>
      <c r="P542" s="66"/>
      <c r="Q542" s="66"/>
      <c r="R542" s="66"/>
      <c r="S542" s="66"/>
      <c r="T542" s="66"/>
    </row>
    <row r="543" spans="1:20" ht="12.75" customHeight="1" x14ac:dyDescent="0.2">
      <c r="A543" s="82"/>
      <c r="B543" s="103"/>
      <c r="C543" s="58"/>
      <c r="D543" s="62"/>
      <c r="E543" s="61"/>
      <c r="F543" s="67"/>
      <c r="G543" s="82"/>
      <c r="H543" s="66"/>
      <c r="I543" s="82"/>
      <c r="J543" s="66"/>
      <c r="K543" s="13"/>
      <c r="L543" s="13"/>
      <c r="M543" s="15"/>
      <c r="N543" s="40"/>
      <c r="O543" s="11">
        <f t="shared" si="477"/>
        <v>0</v>
      </c>
      <c r="P543" s="66"/>
      <c r="Q543" s="66"/>
      <c r="R543" s="66"/>
      <c r="S543" s="66"/>
      <c r="T543" s="66"/>
    </row>
    <row r="544" spans="1:20" ht="12.75" customHeight="1" x14ac:dyDescent="0.2">
      <c r="A544" s="82"/>
      <c r="B544" s="103"/>
      <c r="C544" s="58"/>
      <c r="D544" s="62"/>
      <c r="E544" s="61"/>
      <c r="F544" s="67"/>
      <c r="G544" s="82"/>
      <c r="H544" s="66"/>
      <c r="I544" s="82"/>
      <c r="J544" s="66"/>
      <c r="K544" s="13"/>
      <c r="L544" s="13"/>
      <c r="M544" s="13"/>
      <c r="N544" s="40"/>
      <c r="O544" s="11">
        <f t="shared" si="477"/>
        <v>0</v>
      </c>
      <c r="P544" s="66"/>
      <c r="Q544" s="66"/>
      <c r="R544" s="66"/>
      <c r="S544" s="66"/>
      <c r="T544" s="66"/>
    </row>
    <row r="545" spans="1:26" ht="12.75" customHeight="1" x14ac:dyDescent="0.2">
      <c r="A545" s="82">
        <v>2</v>
      </c>
      <c r="B545" s="103" t="s">
        <v>168</v>
      </c>
      <c r="C545" s="58" t="s">
        <v>196</v>
      </c>
      <c r="D545" s="58" t="s">
        <v>33</v>
      </c>
      <c r="E545" s="61">
        <v>24.5</v>
      </c>
      <c r="F545" s="67">
        <f>H545+J545+R545</f>
        <v>2.2031179196400004</v>
      </c>
      <c r="G545" s="82">
        <v>1.1100000000000001</v>
      </c>
      <c r="H545" s="66">
        <f>G545*$P$8/1000</f>
        <v>1.9074573000000004</v>
      </c>
      <c r="I545" s="82">
        <v>0.04</v>
      </c>
      <c r="J545" s="66">
        <f>I545*$P$9/1000</f>
        <v>0.1091772</v>
      </c>
      <c r="K545" s="13" t="s">
        <v>70</v>
      </c>
      <c r="L545" s="13" t="s">
        <v>33</v>
      </c>
      <c r="M545" s="13">
        <v>0.9</v>
      </c>
      <c r="N545" s="40">
        <v>0.183</v>
      </c>
      <c r="O545" s="11">
        <f t="shared" si="477"/>
        <v>0.16470000000000001</v>
      </c>
      <c r="P545" s="66">
        <f>E545*F545</f>
        <v>53.976389031180005</v>
      </c>
      <c r="Q545" s="66">
        <f>SUM(O545:O548)</f>
        <v>0.16470000000000001</v>
      </c>
      <c r="R545" s="66">
        <f>Q545*1.02*1.05*$R$14</f>
        <v>0.18648341964000001</v>
      </c>
      <c r="S545" s="66">
        <f t="shared" ref="S545" si="490">F545*$S$17</f>
        <v>2.2794445230302682</v>
      </c>
      <c r="T545" s="66">
        <f t="shared" si="473"/>
        <v>55.846390814241573</v>
      </c>
    </row>
    <row r="546" spans="1:26" ht="12.75" customHeight="1" x14ac:dyDescent="0.2">
      <c r="A546" s="82"/>
      <c r="B546" s="103"/>
      <c r="C546" s="58"/>
      <c r="D546" s="62"/>
      <c r="E546" s="61"/>
      <c r="F546" s="67"/>
      <c r="G546" s="82"/>
      <c r="H546" s="66"/>
      <c r="I546" s="82"/>
      <c r="J546" s="66"/>
      <c r="K546" s="13"/>
      <c r="L546" s="13"/>
      <c r="M546" s="13"/>
      <c r="N546" s="40"/>
      <c r="O546" s="11">
        <f t="shared" si="477"/>
        <v>0</v>
      </c>
      <c r="P546" s="66"/>
      <c r="Q546" s="66"/>
      <c r="R546" s="66"/>
      <c r="S546" s="66"/>
      <c r="T546" s="66"/>
    </row>
    <row r="547" spans="1:26" ht="12.75" customHeight="1" x14ac:dyDescent="0.2">
      <c r="A547" s="82"/>
      <c r="B547" s="103"/>
      <c r="C547" s="58"/>
      <c r="D547" s="62"/>
      <c r="E547" s="61"/>
      <c r="F547" s="67"/>
      <c r="G547" s="82"/>
      <c r="H547" s="66"/>
      <c r="I547" s="82"/>
      <c r="J547" s="66"/>
      <c r="K547" s="13"/>
      <c r="L547" s="13"/>
      <c r="M547" s="15"/>
      <c r="N547" s="40"/>
      <c r="O547" s="11">
        <f t="shared" si="477"/>
        <v>0</v>
      </c>
      <c r="P547" s="66"/>
      <c r="Q547" s="66"/>
      <c r="R547" s="66"/>
      <c r="S547" s="66"/>
      <c r="T547" s="66"/>
    </row>
    <row r="548" spans="1:26" ht="12.75" customHeight="1" x14ac:dyDescent="0.2">
      <c r="A548" s="82"/>
      <c r="B548" s="103"/>
      <c r="C548" s="58"/>
      <c r="D548" s="62"/>
      <c r="E548" s="61"/>
      <c r="F548" s="67"/>
      <c r="G548" s="82"/>
      <c r="H548" s="66"/>
      <c r="I548" s="82"/>
      <c r="J548" s="66"/>
      <c r="K548" s="13"/>
      <c r="L548" s="13"/>
      <c r="M548" s="13"/>
      <c r="N548" s="40"/>
      <c r="O548" s="11">
        <f t="shared" si="477"/>
        <v>0</v>
      </c>
      <c r="P548" s="66"/>
      <c r="Q548" s="66"/>
      <c r="R548" s="66"/>
      <c r="S548" s="66"/>
      <c r="T548" s="66"/>
    </row>
    <row r="549" spans="1:26" ht="12.75" customHeight="1" x14ac:dyDescent="0.2">
      <c r="A549" s="82">
        <v>3</v>
      </c>
      <c r="B549" s="58" t="s">
        <v>181</v>
      </c>
      <c r="C549" s="58" t="s">
        <v>197</v>
      </c>
      <c r="D549" s="62" t="s">
        <v>27</v>
      </c>
      <c r="E549" s="79">
        <v>3</v>
      </c>
      <c r="F549" s="67">
        <f>H549+J549+R549</f>
        <v>3.4383853728</v>
      </c>
      <c r="G549" s="70">
        <v>0.72</v>
      </c>
      <c r="H549" s="66">
        <f>G549*$P$8/1000</f>
        <v>1.2372696000000001</v>
      </c>
      <c r="I549" s="82"/>
      <c r="J549" s="66">
        <f>I549*$P$9/1000</f>
        <v>0</v>
      </c>
      <c r="K549" s="13" t="s">
        <v>71</v>
      </c>
      <c r="L549" s="13" t="s">
        <v>27</v>
      </c>
      <c r="M549" s="13">
        <v>1</v>
      </c>
      <c r="N549" s="40">
        <v>1.944</v>
      </c>
      <c r="O549" s="11">
        <f>M549*N549</f>
        <v>1.944</v>
      </c>
      <c r="P549" s="66">
        <f>E549*F549</f>
        <v>10.315156118400001</v>
      </c>
      <c r="Q549" s="66">
        <f>SUM(O549:O552)</f>
        <v>1.944</v>
      </c>
      <c r="R549" s="66">
        <f>Q549*1.02*1.05*$R$14</f>
        <v>2.2011157728000001</v>
      </c>
      <c r="S549" s="66">
        <f t="shared" ref="S549" si="491">F549*$S$17</f>
        <v>3.5575075833331011</v>
      </c>
      <c r="T549" s="66">
        <f t="shared" si="473"/>
        <v>10.672522749999303</v>
      </c>
    </row>
    <row r="550" spans="1:26" ht="12.75" customHeight="1" x14ac:dyDescent="0.2">
      <c r="A550" s="82"/>
      <c r="B550" s="58"/>
      <c r="C550" s="58"/>
      <c r="D550" s="62"/>
      <c r="E550" s="79"/>
      <c r="F550" s="67"/>
      <c r="G550" s="70"/>
      <c r="H550" s="66"/>
      <c r="I550" s="82"/>
      <c r="J550" s="66"/>
      <c r="K550" s="13"/>
      <c r="L550" s="13"/>
      <c r="M550" s="13"/>
      <c r="N550" s="40"/>
      <c r="O550" s="11">
        <f>M550*N550</f>
        <v>0</v>
      </c>
      <c r="P550" s="66"/>
      <c r="Q550" s="66"/>
      <c r="R550" s="66"/>
      <c r="S550" s="66"/>
      <c r="T550" s="66"/>
    </row>
    <row r="551" spans="1:26" ht="12.75" customHeight="1" x14ac:dyDescent="0.2">
      <c r="A551" s="82"/>
      <c r="B551" s="58"/>
      <c r="C551" s="58"/>
      <c r="D551" s="62"/>
      <c r="E551" s="79"/>
      <c r="F551" s="67"/>
      <c r="G551" s="70"/>
      <c r="H551" s="66"/>
      <c r="I551" s="82"/>
      <c r="J551" s="66"/>
      <c r="K551" s="13"/>
      <c r="L551" s="13"/>
      <c r="M551" s="14"/>
      <c r="N551" s="40"/>
      <c r="O551" s="11">
        <f>M551*N551</f>
        <v>0</v>
      </c>
      <c r="P551" s="66"/>
      <c r="Q551" s="66"/>
      <c r="R551" s="66"/>
      <c r="S551" s="66"/>
      <c r="T551" s="66"/>
    </row>
    <row r="552" spans="1:26" ht="12.75" customHeight="1" x14ac:dyDescent="0.2">
      <c r="A552" s="82"/>
      <c r="B552" s="58"/>
      <c r="C552" s="58"/>
      <c r="D552" s="62"/>
      <c r="E552" s="79"/>
      <c r="F552" s="67"/>
      <c r="G552" s="70"/>
      <c r="H552" s="66"/>
      <c r="I552" s="82"/>
      <c r="J552" s="66"/>
      <c r="K552" s="13"/>
      <c r="L552" s="13"/>
      <c r="M552" s="13"/>
      <c r="N552" s="40"/>
      <c r="O552" s="11">
        <f>M552*N552</f>
        <v>0</v>
      </c>
      <c r="P552" s="66"/>
      <c r="Q552" s="66"/>
      <c r="R552" s="66"/>
      <c r="S552" s="66"/>
      <c r="T552" s="66"/>
    </row>
    <row r="553" spans="1:26" ht="12.75" customHeight="1" x14ac:dyDescent="0.2">
      <c r="A553" s="82">
        <v>4</v>
      </c>
      <c r="B553" s="58" t="s">
        <v>181</v>
      </c>
      <c r="C553" s="58" t="s">
        <v>198</v>
      </c>
      <c r="D553" s="62" t="s">
        <v>27</v>
      </c>
      <c r="E553" s="79">
        <v>2</v>
      </c>
      <c r="F553" s="67">
        <f>H553+J553+R553</f>
        <v>2.6842994135999998</v>
      </c>
      <c r="G553" s="70">
        <v>0.72</v>
      </c>
      <c r="H553" s="66">
        <f>G553*$P$8/1000</f>
        <v>1.2372696000000001</v>
      </c>
      <c r="I553" s="82"/>
      <c r="J553" s="66">
        <f>I553*$P$9/1000</f>
        <v>0</v>
      </c>
      <c r="K553" s="13" t="s">
        <v>71</v>
      </c>
      <c r="L553" s="13" t="s">
        <v>27</v>
      </c>
      <c r="M553" s="13">
        <v>1</v>
      </c>
      <c r="N553" s="40">
        <v>1.278</v>
      </c>
      <c r="O553" s="11">
        <f t="shared" ref="O553:O564" si="492">M553*N553</f>
        <v>1.278</v>
      </c>
      <c r="P553" s="66">
        <f>E553*F553</f>
        <v>5.3685988271999996</v>
      </c>
      <c r="Q553" s="66">
        <f>SUM(O553:O556)</f>
        <v>1.278</v>
      </c>
      <c r="R553" s="66">
        <f>Q553*1.02*1.05*$R$14</f>
        <v>1.4470298135999999</v>
      </c>
      <c r="S553" s="66">
        <f t="shared" ref="S553" si="493">F553*$S$17</f>
        <v>2.7772964587858766</v>
      </c>
      <c r="T553" s="66">
        <f t="shared" si="473"/>
        <v>5.5545929175717532</v>
      </c>
    </row>
    <row r="554" spans="1:26" ht="12.75" customHeight="1" x14ac:dyDescent="0.2">
      <c r="A554" s="82"/>
      <c r="B554" s="58"/>
      <c r="C554" s="58"/>
      <c r="D554" s="62"/>
      <c r="E554" s="79"/>
      <c r="F554" s="67"/>
      <c r="G554" s="70"/>
      <c r="H554" s="66"/>
      <c r="I554" s="82"/>
      <c r="J554" s="66"/>
      <c r="K554" s="13"/>
      <c r="L554" s="13"/>
      <c r="M554" s="13"/>
      <c r="N554" s="40"/>
      <c r="O554" s="11">
        <f t="shared" si="492"/>
        <v>0</v>
      </c>
      <c r="P554" s="66"/>
      <c r="Q554" s="66"/>
      <c r="R554" s="66"/>
      <c r="S554" s="66"/>
      <c r="T554" s="66"/>
    </row>
    <row r="555" spans="1:26" ht="12.75" customHeight="1" x14ac:dyDescent="0.2">
      <c r="A555" s="82"/>
      <c r="B555" s="58"/>
      <c r="C555" s="58"/>
      <c r="D555" s="62"/>
      <c r="E555" s="79"/>
      <c r="F555" s="67"/>
      <c r="G555" s="70"/>
      <c r="H555" s="66"/>
      <c r="I555" s="82"/>
      <c r="J555" s="66"/>
      <c r="K555" s="13"/>
      <c r="L555" s="13"/>
      <c r="M555" s="14"/>
      <c r="N555" s="40"/>
      <c r="O555" s="11">
        <f t="shared" si="492"/>
        <v>0</v>
      </c>
      <c r="P555" s="66"/>
      <c r="Q555" s="66"/>
      <c r="R555" s="66"/>
      <c r="S555" s="66"/>
      <c r="T555" s="66"/>
      <c r="U555" s="31"/>
    </row>
    <row r="556" spans="1:26" ht="12.75" customHeight="1" x14ac:dyDescent="0.2">
      <c r="A556" s="82"/>
      <c r="B556" s="58"/>
      <c r="C556" s="58"/>
      <c r="D556" s="62"/>
      <c r="E556" s="79"/>
      <c r="F556" s="67"/>
      <c r="G556" s="70"/>
      <c r="H556" s="66"/>
      <c r="I556" s="82"/>
      <c r="J556" s="66"/>
      <c r="K556" s="13"/>
      <c r="L556" s="13"/>
      <c r="M556" s="13"/>
      <c r="N556" s="40"/>
      <c r="O556" s="11">
        <f t="shared" si="492"/>
        <v>0</v>
      </c>
      <c r="P556" s="66"/>
      <c r="Q556" s="66"/>
      <c r="R556" s="66"/>
      <c r="S556" s="66"/>
      <c r="T556" s="66"/>
    </row>
    <row r="557" spans="1:26" ht="12.75" customHeight="1" x14ac:dyDescent="0.2">
      <c r="A557" s="82">
        <v>5</v>
      </c>
      <c r="B557" s="58" t="s">
        <v>181</v>
      </c>
      <c r="C557" s="58" t="s">
        <v>214</v>
      </c>
      <c r="D557" s="62" t="s">
        <v>27</v>
      </c>
      <c r="E557" s="79">
        <v>9</v>
      </c>
      <c r="F557" s="67">
        <f>H557+J557+R557</f>
        <v>2.8099804068000003</v>
      </c>
      <c r="G557" s="70">
        <v>0.72</v>
      </c>
      <c r="H557" s="66">
        <f>G557*$P$8/1000</f>
        <v>1.2372696000000001</v>
      </c>
      <c r="I557" s="82"/>
      <c r="J557" s="66">
        <f>I557*$P$9/1000</f>
        <v>0</v>
      </c>
      <c r="K557" s="13" t="s">
        <v>71</v>
      </c>
      <c r="L557" s="13" t="s">
        <v>27</v>
      </c>
      <c r="M557" s="13">
        <v>1</v>
      </c>
      <c r="N557" s="40">
        <v>1.389</v>
      </c>
      <c r="O557" s="11">
        <f t="shared" si="492"/>
        <v>1.389</v>
      </c>
      <c r="P557" s="66">
        <f>E557*F557</f>
        <v>25.289823661200003</v>
      </c>
      <c r="Q557" s="66">
        <f>SUM(O557:O560)</f>
        <v>1.389</v>
      </c>
      <c r="R557" s="66">
        <f>Q557*1.02*1.05*$R$14</f>
        <v>1.5727108068</v>
      </c>
      <c r="S557" s="66">
        <f t="shared" ref="S557" si="494">F557*$S$17</f>
        <v>2.9073316462104146</v>
      </c>
      <c r="T557" s="66">
        <f t="shared" ref="T557:T577" si="495">E557*S557</f>
        <v>26.165984815893733</v>
      </c>
      <c r="U557" s="31"/>
      <c r="W557" s="116">
        <f>(H561+J561)*$S$17</f>
        <v>0</v>
      </c>
      <c r="X557" s="116">
        <f>H561+J561</f>
        <v>0</v>
      </c>
      <c r="Y557" s="116">
        <f>W557-X557</f>
        <v>0</v>
      </c>
      <c r="Z557" s="117">
        <f>Y557*E561</f>
        <v>0</v>
      </c>
    </row>
    <row r="558" spans="1:26" ht="12.75" customHeight="1" x14ac:dyDescent="0.2">
      <c r="A558" s="82"/>
      <c r="B558" s="58"/>
      <c r="C558" s="58"/>
      <c r="D558" s="62"/>
      <c r="E558" s="79"/>
      <c r="F558" s="67"/>
      <c r="G558" s="70"/>
      <c r="H558" s="66"/>
      <c r="I558" s="82"/>
      <c r="J558" s="66"/>
      <c r="K558" s="13"/>
      <c r="L558" s="13"/>
      <c r="M558" s="13"/>
      <c r="N558" s="40"/>
      <c r="O558" s="11">
        <f t="shared" si="492"/>
        <v>0</v>
      </c>
      <c r="P558" s="66"/>
      <c r="Q558" s="66"/>
      <c r="R558" s="66"/>
      <c r="S558" s="66"/>
      <c r="T558" s="66"/>
      <c r="W558" s="117"/>
      <c r="X558" s="117"/>
      <c r="Y558" s="117"/>
      <c r="Z558" s="117"/>
    </row>
    <row r="559" spans="1:26" ht="12.75" customHeight="1" x14ac:dyDescent="0.2">
      <c r="A559" s="82"/>
      <c r="B559" s="58"/>
      <c r="C559" s="58"/>
      <c r="D559" s="62"/>
      <c r="E559" s="79"/>
      <c r="F559" s="67"/>
      <c r="G559" s="70"/>
      <c r="H559" s="66"/>
      <c r="I559" s="82"/>
      <c r="J559" s="66"/>
      <c r="K559" s="13"/>
      <c r="L559" s="13"/>
      <c r="M559" s="14"/>
      <c r="N559" s="40"/>
      <c r="O559" s="11">
        <f t="shared" si="492"/>
        <v>0</v>
      </c>
      <c r="P559" s="66"/>
      <c r="Q559" s="66"/>
      <c r="R559" s="66"/>
      <c r="S559" s="66"/>
      <c r="T559" s="66"/>
      <c r="W559" s="117"/>
      <c r="X559" s="117"/>
      <c r="Y559" s="117"/>
      <c r="Z559" s="117"/>
    </row>
    <row r="560" spans="1:26" ht="12.75" customHeight="1" x14ac:dyDescent="0.2">
      <c r="A560" s="82"/>
      <c r="B560" s="58"/>
      <c r="C560" s="58"/>
      <c r="D560" s="62"/>
      <c r="E560" s="79"/>
      <c r="F560" s="67"/>
      <c r="G560" s="70"/>
      <c r="H560" s="66"/>
      <c r="I560" s="82"/>
      <c r="J560" s="66"/>
      <c r="K560" s="13"/>
      <c r="L560" s="13"/>
      <c r="M560" s="13"/>
      <c r="N560" s="40"/>
      <c r="O560" s="11">
        <f t="shared" si="492"/>
        <v>0</v>
      </c>
      <c r="P560" s="66"/>
      <c r="Q560" s="66"/>
      <c r="R560" s="66"/>
      <c r="S560" s="66"/>
      <c r="T560" s="66"/>
      <c r="W560" s="117"/>
      <c r="X560" s="117"/>
      <c r="Y560" s="117"/>
      <c r="Z560" s="117"/>
    </row>
    <row r="561" spans="1:20" ht="12.75" customHeight="1" x14ac:dyDescent="0.2">
      <c r="A561" s="82">
        <v>6</v>
      </c>
      <c r="B561" s="58" t="s">
        <v>55</v>
      </c>
      <c r="C561" s="58" t="s">
        <v>205</v>
      </c>
      <c r="D561" s="62" t="s">
        <v>27</v>
      </c>
      <c r="E561" s="79">
        <v>6</v>
      </c>
      <c r="F561" s="67">
        <f>H561+J561+R561</f>
        <v>1.313422992</v>
      </c>
      <c r="G561" s="82"/>
      <c r="H561" s="66">
        <f>G561*$P$8/1000</f>
        <v>0</v>
      </c>
      <c r="I561" s="82"/>
      <c r="J561" s="66">
        <f>I561*$P$9/1000</f>
        <v>0</v>
      </c>
      <c r="K561" s="13" t="s">
        <v>206</v>
      </c>
      <c r="L561" s="13" t="s">
        <v>27</v>
      </c>
      <c r="M561" s="13">
        <v>1</v>
      </c>
      <c r="N561" s="40">
        <v>1.1599999999999999</v>
      </c>
      <c r="O561" s="11">
        <f t="shared" si="492"/>
        <v>1.1599999999999999</v>
      </c>
      <c r="P561" s="66">
        <f>E561*F561</f>
        <v>7.8805379520000001</v>
      </c>
      <c r="Q561" s="66">
        <f>SUM(O561:O564)</f>
        <v>1.1599999999999999</v>
      </c>
      <c r="R561" s="66">
        <f>Q561*1.02*1.05*$R$14</f>
        <v>1.313422992</v>
      </c>
      <c r="S561" s="66">
        <f t="shared" ref="S561" si="496">F561*$S$17</f>
        <v>1.3589262829951658</v>
      </c>
      <c r="T561" s="66">
        <f t="shared" si="495"/>
        <v>8.1535576979709958</v>
      </c>
    </row>
    <row r="562" spans="1:20" ht="12.75" customHeight="1" x14ac:dyDescent="0.2">
      <c r="A562" s="82"/>
      <c r="B562" s="58"/>
      <c r="C562" s="58"/>
      <c r="D562" s="62"/>
      <c r="E562" s="79"/>
      <c r="F562" s="67"/>
      <c r="G562" s="82"/>
      <c r="H562" s="66"/>
      <c r="I562" s="82"/>
      <c r="J562" s="66"/>
      <c r="K562" s="13"/>
      <c r="L562" s="13"/>
      <c r="M562" s="13"/>
      <c r="N562" s="40"/>
      <c r="O562" s="11">
        <f t="shared" si="492"/>
        <v>0</v>
      </c>
      <c r="P562" s="66"/>
      <c r="Q562" s="66"/>
      <c r="R562" s="66"/>
      <c r="S562" s="66"/>
      <c r="T562" s="66"/>
    </row>
    <row r="563" spans="1:20" ht="12.75" customHeight="1" x14ac:dyDescent="0.2">
      <c r="A563" s="82"/>
      <c r="B563" s="58"/>
      <c r="C563" s="58"/>
      <c r="D563" s="62"/>
      <c r="E563" s="79"/>
      <c r="F563" s="67"/>
      <c r="G563" s="82"/>
      <c r="H563" s="66"/>
      <c r="I563" s="82"/>
      <c r="J563" s="66"/>
      <c r="K563" s="13"/>
      <c r="L563" s="13"/>
      <c r="M563" s="14"/>
      <c r="N563" s="40"/>
      <c r="O563" s="11">
        <f t="shared" si="492"/>
        <v>0</v>
      </c>
      <c r="P563" s="66"/>
      <c r="Q563" s="66"/>
      <c r="R563" s="66"/>
      <c r="S563" s="66"/>
      <c r="T563" s="66"/>
    </row>
    <row r="564" spans="1:20" ht="12.75" customHeight="1" x14ac:dyDescent="0.2">
      <c r="A564" s="82"/>
      <c r="B564" s="58"/>
      <c r="C564" s="58"/>
      <c r="D564" s="62"/>
      <c r="E564" s="79"/>
      <c r="F564" s="67"/>
      <c r="G564" s="82"/>
      <c r="H564" s="66"/>
      <c r="I564" s="82"/>
      <c r="J564" s="66"/>
      <c r="K564" s="13"/>
      <c r="L564" s="13"/>
      <c r="M564" s="13"/>
      <c r="N564" s="40"/>
      <c r="O564" s="11">
        <f t="shared" si="492"/>
        <v>0</v>
      </c>
      <c r="P564" s="66"/>
      <c r="Q564" s="66"/>
      <c r="R564" s="66"/>
      <c r="S564" s="66"/>
      <c r="T564" s="66"/>
    </row>
    <row r="565" spans="1:20" ht="12.75" customHeight="1" x14ac:dyDescent="0.2">
      <c r="A565" s="82">
        <v>7</v>
      </c>
      <c r="B565" s="58" t="s">
        <v>55</v>
      </c>
      <c r="C565" s="58" t="s">
        <v>215</v>
      </c>
      <c r="D565" s="62" t="s">
        <v>27</v>
      </c>
      <c r="E565" s="79">
        <v>4</v>
      </c>
      <c r="F565" s="67">
        <f>H565+J565+R565</f>
        <v>0.9284541839999999</v>
      </c>
      <c r="G565" s="82"/>
      <c r="H565" s="66">
        <f>G565*$P$8/1000</f>
        <v>0</v>
      </c>
      <c r="I565" s="82"/>
      <c r="J565" s="66">
        <f>I565*$P$9/1000</f>
        <v>0</v>
      </c>
      <c r="K565" s="13" t="s">
        <v>206</v>
      </c>
      <c r="L565" s="13" t="s">
        <v>27</v>
      </c>
      <c r="M565" s="13">
        <v>1</v>
      </c>
      <c r="N565" s="40">
        <v>0.82</v>
      </c>
      <c r="O565" s="11">
        <f>M565*N565</f>
        <v>0.82</v>
      </c>
      <c r="P565" s="66">
        <f>E565*F565</f>
        <v>3.7138167359999996</v>
      </c>
      <c r="Q565" s="66">
        <f>SUM(O565:O568)</f>
        <v>0.82</v>
      </c>
      <c r="R565" s="66">
        <f>Q565*1.02*1.05*$R$14</f>
        <v>0.9284541839999999</v>
      </c>
      <c r="S565" s="66">
        <f t="shared" ref="S565" si="497">F565*$S$17</f>
        <v>0.96062030349658256</v>
      </c>
      <c r="T565" s="66">
        <f t="shared" si="495"/>
        <v>3.8424812139863302</v>
      </c>
    </row>
    <row r="566" spans="1:20" ht="12.75" customHeight="1" x14ac:dyDescent="0.2">
      <c r="A566" s="82"/>
      <c r="B566" s="58"/>
      <c r="C566" s="58"/>
      <c r="D566" s="62"/>
      <c r="E566" s="79"/>
      <c r="F566" s="67"/>
      <c r="G566" s="82"/>
      <c r="H566" s="66"/>
      <c r="I566" s="82"/>
      <c r="J566" s="66"/>
      <c r="K566" s="13"/>
      <c r="L566" s="13"/>
      <c r="M566" s="13"/>
      <c r="N566" s="40"/>
      <c r="O566" s="11">
        <f>M566*N566</f>
        <v>0</v>
      </c>
      <c r="P566" s="66"/>
      <c r="Q566" s="66"/>
      <c r="R566" s="66"/>
      <c r="S566" s="66"/>
      <c r="T566" s="66"/>
    </row>
    <row r="567" spans="1:20" ht="12.75" customHeight="1" x14ac:dyDescent="0.2">
      <c r="A567" s="82"/>
      <c r="B567" s="58"/>
      <c r="C567" s="58"/>
      <c r="D567" s="62"/>
      <c r="E567" s="79"/>
      <c r="F567" s="67"/>
      <c r="G567" s="82"/>
      <c r="H567" s="66"/>
      <c r="I567" s="82"/>
      <c r="J567" s="66"/>
      <c r="K567" s="13"/>
      <c r="L567" s="13"/>
      <c r="M567" s="14"/>
      <c r="N567" s="40"/>
      <c r="O567" s="11">
        <f>M567*N567</f>
        <v>0</v>
      </c>
      <c r="P567" s="66"/>
      <c r="Q567" s="66"/>
      <c r="R567" s="66"/>
      <c r="S567" s="66"/>
      <c r="T567" s="66"/>
    </row>
    <row r="568" spans="1:20" ht="12.75" customHeight="1" x14ac:dyDescent="0.2">
      <c r="A568" s="82"/>
      <c r="B568" s="58"/>
      <c r="C568" s="58"/>
      <c r="D568" s="62"/>
      <c r="E568" s="79"/>
      <c r="F568" s="67"/>
      <c r="G568" s="82"/>
      <c r="H568" s="66"/>
      <c r="I568" s="82"/>
      <c r="J568" s="66"/>
      <c r="K568" s="13"/>
      <c r="L568" s="13"/>
      <c r="M568" s="13"/>
      <c r="N568" s="40"/>
      <c r="O568" s="11">
        <f>M568*N568</f>
        <v>0</v>
      </c>
      <c r="P568" s="66"/>
      <c r="Q568" s="66"/>
      <c r="R568" s="66"/>
      <c r="S568" s="66"/>
      <c r="T568" s="66"/>
    </row>
    <row r="569" spans="1:20" ht="12.75" customHeight="1" x14ac:dyDescent="0.2">
      <c r="A569" s="82">
        <v>8</v>
      </c>
      <c r="B569" s="58" t="s">
        <v>55</v>
      </c>
      <c r="C569" s="111" t="s">
        <v>199</v>
      </c>
      <c r="D569" s="62" t="s">
        <v>27</v>
      </c>
      <c r="E569" s="79">
        <v>8</v>
      </c>
      <c r="F569" s="67">
        <f>H569+J569+R569</f>
        <v>7.3596977999999993E-2</v>
      </c>
      <c r="G569" s="82"/>
      <c r="H569" s="66">
        <f>G569*$P$8/1000</f>
        <v>0</v>
      </c>
      <c r="I569" s="69"/>
      <c r="J569" s="66">
        <f>I569*$P$9/1000</f>
        <v>0</v>
      </c>
      <c r="K569" s="19" t="s">
        <v>200</v>
      </c>
      <c r="L569" s="13" t="s">
        <v>27</v>
      </c>
      <c r="M569" s="13">
        <v>1</v>
      </c>
      <c r="N569" s="47">
        <v>6.5000000000000002E-2</v>
      </c>
      <c r="O569" s="11">
        <f t="shared" ref="O569:O620" si="498">M569*N569</f>
        <v>6.5000000000000002E-2</v>
      </c>
      <c r="P569" s="66">
        <f>E569*F569</f>
        <v>0.58877582399999995</v>
      </c>
      <c r="Q569" s="66">
        <f>SUM(O569:O572)</f>
        <v>6.5000000000000002E-2</v>
      </c>
      <c r="R569" s="66">
        <f>Q569*1.02*1.05*$R$14</f>
        <v>7.3596977999999993E-2</v>
      </c>
      <c r="S569" s="66">
        <f t="shared" ref="S569" si="499">F569*$S$17</f>
        <v>7.6146731374729104E-2</v>
      </c>
      <c r="T569" s="66">
        <f t="shared" si="495"/>
        <v>0.60917385099783283</v>
      </c>
    </row>
    <row r="570" spans="1:20" ht="12.75" customHeight="1" x14ac:dyDescent="0.2">
      <c r="A570" s="82"/>
      <c r="B570" s="58"/>
      <c r="C570" s="111"/>
      <c r="D570" s="62"/>
      <c r="E570" s="79"/>
      <c r="F570" s="67"/>
      <c r="G570" s="82"/>
      <c r="H570" s="66"/>
      <c r="I570" s="69"/>
      <c r="J570" s="66"/>
      <c r="K570" s="19"/>
      <c r="L570" s="19"/>
      <c r="M570" s="19"/>
      <c r="N570" s="47"/>
      <c r="O570" s="11">
        <f t="shared" si="498"/>
        <v>0</v>
      </c>
      <c r="P570" s="66"/>
      <c r="Q570" s="66"/>
      <c r="R570" s="66"/>
      <c r="S570" s="66"/>
      <c r="T570" s="66"/>
    </row>
    <row r="571" spans="1:20" ht="12.75" customHeight="1" x14ac:dyDescent="0.2">
      <c r="A571" s="82"/>
      <c r="B571" s="58"/>
      <c r="C571" s="111"/>
      <c r="D571" s="62"/>
      <c r="E571" s="79"/>
      <c r="F571" s="67"/>
      <c r="G571" s="82"/>
      <c r="H571" s="66"/>
      <c r="I571" s="69"/>
      <c r="J571" s="66"/>
      <c r="K571" s="19"/>
      <c r="L571" s="19"/>
      <c r="M571" s="18"/>
      <c r="N571" s="47"/>
      <c r="O571" s="11">
        <f t="shared" si="498"/>
        <v>0</v>
      </c>
      <c r="P571" s="66"/>
      <c r="Q571" s="66"/>
      <c r="R571" s="66"/>
      <c r="S571" s="66"/>
      <c r="T571" s="66"/>
    </row>
    <row r="572" spans="1:20" ht="12.75" customHeight="1" x14ac:dyDescent="0.2">
      <c r="A572" s="82"/>
      <c r="B572" s="58"/>
      <c r="C572" s="111"/>
      <c r="D572" s="62"/>
      <c r="E572" s="79"/>
      <c r="F572" s="67"/>
      <c r="G572" s="82"/>
      <c r="H572" s="66"/>
      <c r="I572" s="69"/>
      <c r="J572" s="66"/>
      <c r="K572" s="19"/>
      <c r="L572" s="19"/>
      <c r="M572" s="19"/>
      <c r="N572" s="47"/>
      <c r="O572" s="11">
        <f t="shared" si="498"/>
        <v>0</v>
      </c>
      <c r="P572" s="66"/>
      <c r="Q572" s="66"/>
      <c r="R572" s="66"/>
      <c r="S572" s="66"/>
      <c r="T572" s="66"/>
    </row>
    <row r="573" spans="1:20" ht="12.75" customHeight="1" x14ac:dyDescent="0.2">
      <c r="A573" s="82">
        <v>9</v>
      </c>
      <c r="B573" s="58" t="s">
        <v>55</v>
      </c>
      <c r="C573" s="111" t="s">
        <v>201</v>
      </c>
      <c r="D573" s="62" t="s">
        <v>27</v>
      </c>
      <c r="E573" s="79">
        <v>2</v>
      </c>
      <c r="F573" s="67">
        <f>H573+J573+R573</f>
        <v>3.8496880800000001E-2</v>
      </c>
      <c r="G573" s="82"/>
      <c r="H573" s="66">
        <f>G573*$P$8/1000</f>
        <v>0</v>
      </c>
      <c r="I573" s="69"/>
      <c r="J573" s="66">
        <f>I573*$P$9/1000</f>
        <v>0</v>
      </c>
      <c r="K573" s="19" t="s">
        <v>200</v>
      </c>
      <c r="L573" s="13" t="s">
        <v>27</v>
      </c>
      <c r="M573" s="13">
        <v>1</v>
      </c>
      <c r="N573" s="47">
        <v>3.4000000000000002E-2</v>
      </c>
      <c r="O573" s="11">
        <f t="shared" si="498"/>
        <v>3.4000000000000002E-2</v>
      </c>
      <c r="P573" s="66">
        <f>E573*F573</f>
        <v>7.6993761600000002E-2</v>
      </c>
      <c r="Q573" s="66">
        <f>SUM(O573:O576)</f>
        <v>3.4000000000000002E-2</v>
      </c>
      <c r="R573" s="66">
        <f>Q573*1.02*1.05*$R$14</f>
        <v>3.8496880800000001E-2</v>
      </c>
      <c r="S573" s="66">
        <f t="shared" ref="S573" si="500">F573*$S$17</f>
        <v>3.9830597949858305E-2</v>
      </c>
      <c r="T573" s="66">
        <f t="shared" si="495"/>
        <v>7.9661195899716611E-2</v>
      </c>
    </row>
    <row r="574" spans="1:20" ht="12.75" customHeight="1" x14ac:dyDescent="0.2">
      <c r="A574" s="82"/>
      <c r="B574" s="58"/>
      <c r="C574" s="111"/>
      <c r="D574" s="62"/>
      <c r="E574" s="79"/>
      <c r="F574" s="67"/>
      <c r="G574" s="82"/>
      <c r="H574" s="66"/>
      <c r="I574" s="69"/>
      <c r="J574" s="66"/>
      <c r="K574" s="19"/>
      <c r="L574" s="19"/>
      <c r="M574" s="19"/>
      <c r="N574" s="47"/>
      <c r="O574" s="11">
        <f t="shared" si="498"/>
        <v>0</v>
      </c>
      <c r="P574" s="66"/>
      <c r="Q574" s="66"/>
      <c r="R574" s="66"/>
      <c r="S574" s="66"/>
      <c r="T574" s="66"/>
    </row>
    <row r="575" spans="1:20" ht="12.75" customHeight="1" x14ac:dyDescent="0.2">
      <c r="A575" s="82"/>
      <c r="B575" s="58"/>
      <c r="C575" s="111"/>
      <c r="D575" s="62"/>
      <c r="E575" s="79"/>
      <c r="F575" s="67"/>
      <c r="G575" s="82"/>
      <c r="H575" s="66"/>
      <c r="I575" s="69"/>
      <c r="J575" s="66"/>
      <c r="K575" s="19"/>
      <c r="L575" s="19"/>
      <c r="M575" s="18"/>
      <c r="N575" s="47"/>
      <c r="O575" s="11">
        <f t="shared" si="498"/>
        <v>0</v>
      </c>
      <c r="P575" s="66"/>
      <c r="Q575" s="66"/>
      <c r="R575" s="66"/>
      <c r="S575" s="66"/>
      <c r="T575" s="66"/>
    </row>
    <row r="576" spans="1:20" ht="12.75" customHeight="1" x14ac:dyDescent="0.2">
      <c r="A576" s="82"/>
      <c r="B576" s="58"/>
      <c r="C576" s="111"/>
      <c r="D576" s="62"/>
      <c r="E576" s="79"/>
      <c r="F576" s="67"/>
      <c r="G576" s="82"/>
      <c r="H576" s="66"/>
      <c r="I576" s="69"/>
      <c r="J576" s="66"/>
      <c r="K576" s="19"/>
      <c r="L576" s="19"/>
      <c r="M576" s="19"/>
      <c r="N576" s="47"/>
      <c r="O576" s="11">
        <f t="shared" si="498"/>
        <v>0</v>
      </c>
      <c r="P576" s="66"/>
      <c r="Q576" s="66"/>
      <c r="R576" s="66"/>
      <c r="S576" s="66"/>
      <c r="T576" s="66"/>
    </row>
    <row r="577" spans="1:26" ht="12.75" customHeight="1" x14ac:dyDescent="0.2">
      <c r="A577" s="82">
        <v>10</v>
      </c>
      <c r="B577" s="58" t="s">
        <v>55</v>
      </c>
      <c r="C577" s="58" t="s">
        <v>216</v>
      </c>
      <c r="D577" s="62" t="s">
        <v>27</v>
      </c>
      <c r="E577" s="79">
        <v>9</v>
      </c>
      <c r="F577" s="67">
        <f>H577+J577+R577</f>
        <v>0.10190350799999998</v>
      </c>
      <c r="G577" s="82"/>
      <c r="H577" s="66">
        <f>G577*$P$8/1000</f>
        <v>0</v>
      </c>
      <c r="I577" s="68"/>
      <c r="J577" s="66">
        <f>I577*$P$9/1000</f>
        <v>0</v>
      </c>
      <c r="K577" s="19" t="s">
        <v>200</v>
      </c>
      <c r="L577" s="13" t="s">
        <v>27</v>
      </c>
      <c r="M577" s="13">
        <v>1</v>
      </c>
      <c r="N577" s="40">
        <v>0.09</v>
      </c>
      <c r="O577" s="11">
        <f t="shared" si="498"/>
        <v>0.09</v>
      </c>
      <c r="P577" s="66">
        <f>E577*F577</f>
        <v>0.91713157199999973</v>
      </c>
      <c r="Q577" s="66">
        <f>SUM(O577:O580)</f>
        <v>0.09</v>
      </c>
      <c r="R577" s="66">
        <f>Q577*1.02*1.05*$R$14</f>
        <v>0.10190350799999998</v>
      </c>
      <c r="S577" s="66">
        <f t="shared" ref="S577" si="501">F577*$S$17</f>
        <v>0.10543393574962491</v>
      </c>
      <c r="T577" s="66">
        <f t="shared" si="495"/>
        <v>0.94890542174662418</v>
      </c>
      <c r="W577" s="116">
        <f>(H581+J581)*$S$17</f>
        <v>0</v>
      </c>
      <c r="X577" s="116">
        <f>H581+J581</f>
        <v>0</v>
      </c>
      <c r="Y577" s="116">
        <f>W577-X577</f>
        <v>0</v>
      </c>
      <c r="Z577" s="117">
        <f>Y577*E581</f>
        <v>0</v>
      </c>
    </row>
    <row r="578" spans="1:26" ht="12.75" customHeight="1" x14ac:dyDescent="0.2">
      <c r="A578" s="82"/>
      <c r="B578" s="58"/>
      <c r="C578" s="58"/>
      <c r="D578" s="62"/>
      <c r="E578" s="79"/>
      <c r="F578" s="67"/>
      <c r="G578" s="82"/>
      <c r="H578" s="66"/>
      <c r="I578" s="68"/>
      <c r="J578" s="66"/>
      <c r="K578" s="19"/>
      <c r="L578" s="19"/>
      <c r="M578" s="19"/>
      <c r="N578" s="47"/>
      <c r="O578" s="11">
        <f t="shared" si="498"/>
        <v>0</v>
      </c>
      <c r="P578" s="66"/>
      <c r="Q578" s="66"/>
      <c r="R578" s="66"/>
      <c r="S578" s="66"/>
      <c r="T578" s="66"/>
      <c r="W578" s="117"/>
      <c r="X578" s="117"/>
      <c r="Y578" s="117"/>
      <c r="Z578" s="117"/>
    </row>
    <row r="579" spans="1:26" ht="12.75" customHeight="1" x14ac:dyDescent="0.2">
      <c r="A579" s="82"/>
      <c r="B579" s="58"/>
      <c r="C579" s="58"/>
      <c r="D579" s="62"/>
      <c r="E579" s="79"/>
      <c r="F579" s="67"/>
      <c r="G579" s="82"/>
      <c r="H579" s="66"/>
      <c r="I579" s="68"/>
      <c r="J579" s="66"/>
      <c r="K579" s="19"/>
      <c r="L579" s="47"/>
      <c r="M579" s="30"/>
      <c r="N579" s="47"/>
      <c r="O579" s="11">
        <f t="shared" si="498"/>
        <v>0</v>
      </c>
      <c r="P579" s="66"/>
      <c r="Q579" s="66"/>
      <c r="R579" s="66"/>
      <c r="S579" s="66"/>
      <c r="T579" s="66"/>
      <c r="W579" s="117"/>
      <c r="X579" s="117"/>
      <c r="Y579" s="117"/>
      <c r="Z579" s="117"/>
    </row>
    <row r="580" spans="1:26" ht="12.75" customHeight="1" x14ac:dyDescent="0.2">
      <c r="A580" s="82"/>
      <c r="B580" s="58"/>
      <c r="C580" s="58"/>
      <c r="D580" s="62"/>
      <c r="E580" s="79"/>
      <c r="F580" s="67"/>
      <c r="G580" s="82"/>
      <c r="H580" s="66"/>
      <c r="I580" s="68"/>
      <c r="J580" s="66"/>
      <c r="K580" s="19"/>
      <c r="L580" s="19"/>
      <c r="M580" s="19"/>
      <c r="N580" s="47"/>
      <c r="O580" s="11">
        <f t="shared" si="498"/>
        <v>0</v>
      </c>
      <c r="P580" s="66"/>
      <c r="Q580" s="66"/>
      <c r="R580" s="66"/>
      <c r="S580" s="66"/>
      <c r="T580" s="66"/>
      <c r="W580" s="117"/>
      <c r="X580" s="117"/>
      <c r="Y580" s="117"/>
      <c r="Z580" s="117"/>
    </row>
    <row r="581" spans="1:26" ht="12.75" customHeight="1" x14ac:dyDescent="0.2">
      <c r="A581" s="82">
        <v>11</v>
      </c>
      <c r="B581" s="58" t="s">
        <v>55</v>
      </c>
      <c r="C581" s="103" t="s">
        <v>204</v>
      </c>
      <c r="D581" s="62" t="s">
        <v>27</v>
      </c>
      <c r="E581" s="79">
        <v>5</v>
      </c>
      <c r="F581" s="67">
        <f>H581+J581+R581</f>
        <v>0.10643255280000001</v>
      </c>
      <c r="G581" s="82"/>
      <c r="H581" s="66">
        <f>G581*$P$8/1000</f>
        <v>0</v>
      </c>
      <c r="I581" s="68"/>
      <c r="J581" s="66">
        <f>I581*$P$9/1000</f>
        <v>0</v>
      </c>
      <c r="K581" s="13" t="s">
        <v>202</v>
      </c>
      <c r="L581" s="13" t="s">
        <v>27</v>
      </c>
      <c r="M581" s="13">
        <v>1</v>
      </c>
      <c r="N581" s="40">
        <v>9.4E-2</v>
      </c>
      <c r="O581" s="11">
        <f t="shared" si="498"/>
        <v>9.4E-2</v>
      </c>
      <c r="P581" s="66">
        <f>E581*F581</f>
        <v>0.53216276400000007</v>
      </c>
      <c r="Q581" s="66">
        <f>SUM(O581:O584)</f>
        <v>9.4E-2</v>
      </c>
      <c r="R581" s="66">
        <f>Q581*1.02*1.05*$R$14</f>
        <v>0.10643255280000001</v>
      </c>
      <c r="S581" s="66">
        <f t="shared" ref="S581" si="502">F581*$S$17</f>
        <v>0.11011988844960827</v>
      </c>
      <c r="T581" s="66">
        <f t="shared" ref="T581:T641" si="503">E581*S581</f>
        <v>0.55059944224804136</v>
      </c>
    </row>
    <row r="582" spans="1:26" ht="12.75" customHeight="1" x14ac:dyDescent="0.2">
      <c r="A582" s="82"/>
      <c r="B582" s="58"/>
      <c r="C582" s="103"/>
      <c r="D582" s="62"/>
      <c r="E582" s="79"/>
      <c r="F582" s="67"/>
      <c r="G582" s="82"/>
      <c r="H582" s="66"/>
      <c r="I582" s="68"/>
      <c r="J582" s="66"/>
      <c r="K582" s="13"/>
      <c r="L582" s="13"/>
      <c r="M582" s="13"/>
      <c r="N582" s="48"/>
      <c r="O582" s="11">
        <f t="shared" si="498"/>
        <v>0</v>
      </c>
      <c r="P582" s="66"/>
      <c r="Q582" s="66"/>
      <c r="R582" s="66"/>
      <c r="S582" s="66"/>
      <c r="T582" s="66"/>
    </row>
    <row r="583" spans="1:26" ht="12.75" customHeight="1" x14ac:dyDescent="0.2">
      <c r="A583" s="82"/>
      <c r="B583" s="58"/>
      <c r="C583" s="103"/>
      <c r="D583" s="62"/>
      <c r="E583" s="79"/>
      <c r="F583" s="67"/>
      <c r="G583" s="82"/>
      <c r="H583" s="66"/>
      <c r="I583" s="68"/>
      <c r="J583" s="66"/>
      <c r="K583" s="13"/>
      <c r="L583" s="13"/>
      <c r="M583" s="13"/>
      <c r="N583" s="48"/>
      <c r="O583" s="11">
        <f t="shared" si="498"/>
        <v>0</v>
      </c>
      <c r="P583" s="66"/>
      <c r="Q583" s="66"/>
      <c r="R583" s="66"/>
      <c r="S583" s="66"/>
      <c r="T583" s="66"/>
    </row>
    <row r="584" spans="1:26" ht="12.75" customHeight="1" x14ac:dyDescent="0.2">
      <c r="A584" s="82"/>
      <c r="B584" s="58"/>
      <c r="C584" s="103"/>
      <c r="D584" s="62"/>
      <c r="E584" s="79"/>
      <c r="F584" s="67"/>
      <c r="G584" s="82"/>
      <c r="H584" s="66"/>
      <c r="I584" s="68"/>
      <c r="J584" s="66"/>
      <c r="K584" s="13"/>
      <c r="L584" s="13"/>
      <c r="M584" s="13"/>
      <c r="N584" s="48"/>
      <c r="O584" s="11">
        <f t="shared" si="498"/>
        <v>0</v>
      </c>
      <c r="P584" s="66"/>
      <c r="Q584" s="66"/>
      <c r="R584" s="66"/>
      <c r="S584" s="66"/>
      <c r="T584" s="66"/>
    </row>
    <row r="585" spans="1:26" ht="12.75" customHeight="1" x14ac:dyDescent="0.2">
      <c r="A585" s="82">
        <v>12</v>
      </c>
      <c r="B585" s="58" t="s">
        <v>55</v>
      </c>
      <c r="C585" s="103" t="s">
        <v>203</v>
      </c>
      <c r="D585" s="62" t="s">
        <v>27</v>
      </c>
      <c r="E585" s="79">
        <v>1</v>
      </c>
      <c r="F585" s="67">
        <f>H585+J585+R585</f>
        <v>8.9448634799999996E-2</v>
      </c>
      <c r="G585" s="82"/>
      <c r="H585" s="66">
        <f>G585*$P$8/1000</f>
        <v>0</v>
      </c>
      <c r="I585" s="68"/>
      <c r="J585" s="66">
        <f>I585*$P$9/1000</f>
        <v>0</v>
      </c>
      <c r="K585" s="13" t="s">
        <v>202</v>
      </c>
      <c r="L585" s="13" t="s">
        <v>27</v>
      </c>
      <c r="M585" s="13">
        <v>1</v>
      </c>
      <c r="N585" s="47">
        <v>7.9000000000000001E-2</v>
      </c>
      <c r="O585" s="11">
        <f t="shared" si="498"/>
        <v>7.9000000000000001E-2</v>
      </c>
      <c r="P585" s="66">
        <f>E585*F585</f>
        <v>8.9448634799999996E-2</v>
      </c>
      <c r="Q585" s="66">
        <f>SUM(O585:O588)</f>
        <v>7.9000000000000001E-2</v>
      </c>
      <c r="R585" s="66">
        <f>Q585*1.02*1.05*$R$14</f>
        <v>8.9448634799999996E-2</v>
      </c>
      <c r="S585" s="66">
        <f t="shared" ref="S585" si="504">F585*$S$17</f>
        <v>9.2547565824670761E-2</v>
      </c>
      <c r="T585" s="66">
        <f t="shared" si="503"/>
        <v>9.2547565824670761E-2</v>
      </c>
    </row>
    <row r="586" spans="1:26" ht="12.75" customHeight="1" x14ac:dyDescent="0.2">
      <c r="A586" s="82"/>
      <c r="B586" s="58"/>
      <c r="C586" s="103"/>
      <c r="D586" s="62"/>
      <c r="E586" s="79"/>
      <c r="F586" s="67"/>
      <c r="G586" s="82"/>
      <c r="H586" s="66"/>
      <c r="I586" s="68"/>
      <c r="J586" s="66"/>
      <c r="K586" s="13"/>
      <c r="L586" s="13"/>
      <c r="M586" s="13"/>
      <c r="N586" s="48"/>
      <c r="O586" s="11">
        <f t="shared" si="498"/>
        <v>0</v>
      </c>
      <c r="P586" s="66"/>
      <c r="Q586" s="66"/>
      <c r="R586" s="66"/>
      <c r="S586" s="66"/>
      <c r="T586" s="66"/>
    </row>
    <row r="587" spans="1:26" ht="12.75" customHeight="1" x14ac:dyDescent="0.2">
      <c r="A587" s="82"/>
      <c r="B587" s="58"/>
      <c r="C587" s="103"/>
      <c r="D587" s="62"/>
      <c r="E587" s="79"/>
      <c r="F587" s="67"/>
      <c r="G587" s="82"/>
      <c r="H587" s="66"/>
      <c r="I587" s="68"/>
      <c r="J587" s="66"/>
      <c r="K587" s="13"/>
      <c r="L587" s="13"/>
      <c r="M587" s="13"/>
      <c r="N587" s="48"/>
      <c r="O587" s="11">
        <f t="shared" si="498"/>
        <v>0</v>
      </c>
      <c r="P587" s="66"/>
      <c r="Q587" s="66"/>
      <c r="R587" s="66"/>
      <c r="S587" s="66"/>
      <c r="T587" s="66"/>
    </row>
    <row r="588" spans="1:26" ht="12.75" customHeight="1" x14ac:dyDescent="0.2">
      <c r="A588" s="82"/>
      <c r="B588" s="58"/>
      <c r="C588" s="103"/>
      <c r="D588" s="62"/>
      <c r="E588" s="79"/>
      <c r="F588" s="67"/>
      <c r="G588" s="82"/>
      <c r="H588" s="66"/>
      <c r="I588" s="68"/>
      <c r="J588" s="66"/>
      <c r="K588" s="13"/>
      <c r="L588" s="13"/>
      <c r="M588" s="13"/>
      <c r="N588" s="48"/>
      <c r="O588" s="11">
        <f t="shared" si="498"/>
        <v>0</v>
      </c>
      <c r="P588" s="66"/>
      <c r="Q588" s="66"/>
      <c r="R588" s="66"/>
      <c r="S588" s="66"/>
      <c r="T588" s="66"/>
    </row>
    <row r="589" spans="1:26" ht="12.75" customHeight="1" x14ac:dyDescent="0.2">
      <c r="A589" s="82">
        <v>13</v>
      </c>
      <c r="B589" s="58" t="s">
        <v>55</v>
      </c>
      <c r="C589" s="103" t="s">
        <v>217</v>
      </c>
      <c r="D589" s="62" t="s">
        <v>27</v>
      </c>
      <c r="E589" s="79">
        <v>5</v>
      </c>
      <c r="F589" s="67">
        <f>H589+J589+R589</f>
        <v>5.6613060000000007E-2</v>
      </c>
      <c r="G589" s="82"/>
      <c r="H589" s="66">
        <f>G589*$P$8/1000</f>
        <v>0</v>
      </c>
      <c r="I589" s="68"/>
      <c r="J589" s="66">
        <f>I589*$P$9/1000</f>
        <v>0</v>
      </c>
      <c r="K589" s="13" t="s">
        <v>202</v>
      </c>
      <c r="L589" s="13" t="s">
        <v>27</v>
      </c>
      <c r="M589" s="13">
        <v>1</v>
      </c>
      <c r="N589" s="47">
        <v>0.05</v>
      </c>
      <c r="O589" s="11">
        <f t="shared" si="498"/>
        <v>0.05</v>
      </c>
      <c r="P589" s="66">
        <f>E589*F589</f>
        <v>0.28306530000000002</v>
      </c>
      <c r="Q589" s="66">
        <f>SUM(O589:O592)</f>
        <v>0.05</v>
      </c>
      <c r="R589" s="66">
        <f>Q589*1.02*1.05*$R$14</f>
        <v>5.6613060000000007E-2</v>
      </c>
      <c r="S589" s="66">
        <f t="shared" ref="S589" si="505">F589*$S$17</f>
        <v>5.8574408749791633E-2</v>
      </c>
      <c r="T589" s="66">
        <f t="shared" si="503"/>
        <v>0.29287204374895814</v>
      </c>
    </row>
    <row r="590" spans="1:26" ht="12.75" customHeight="1" x14ac:dyDescent="0.2">
      <c r="A590" s="82"/>
      <c r="B590" s="58"/>
      <c r="C590" s="103"/>
      <c r="D590" s="62"/>
      <c r="E590" s="79"/>
      <c r="F590" s="67"/>
      <c r="G590" s="82"/>
      <c r="H590" s="66"/>
      <c r="I590" s="68"/>
      <c r="J590" s="66"/>
      <c r="K590" s="13"/>
      <c r="L590" s="13"/>
      <c r="M590" s="13"/>
      <c r="N590" s="48"/>
      <c r="O590" s="11">
        <f t="shared" si="498"/>
        <v>0</v>
      </c>
      <c r="P590" s="66"/>
      <c r="Q590" s="66"/>
      <c r="R590" s="66"/>
      <c r="S590" s="66"/>
      <c r="T590" s="66"/>
    </row>
    <row r="591" spans="1:26" ht="12.75" customHeight="1" x14ac:dyDescent="0.2">
      <c r="A591" s="82"/>
      <c r="B591" s="58"/>
      <c r="C591" s="103"/>
      <c r="D591" s="62"/>
      <c r="E591" s="79"/>
      <c r="F591" s="67"/>
      <c r="G591" s="82"/>
      <c r="H591" s="66"/>
      <c r="I591" s="68"/>
      <c r="J591" s="66"/>
      <c r="K591" s="13"/>
      <c r="L591" s="13"/>
      <c r="M591" s="13"/>
      <c r="N591" s="48"/>
      <c r="O591" s="11">
        <f t="shared" si="498"/>
        <v>0</v>
      </c>
      <c r="P591" s="66"/>
      <c r="Q591" s="66"/>
      <c r="R591" s="66"/>
      <c r="S591" s="66"/>
      <c r="T591" s="66"/>
    </row>
    <row r="592" spans="1:26" ht="12.75" customHeight="1" x14ac:dyDescent="0.2">
      <c r="A592" s="82"/>
      <c r="B592" s="58"/>
      <c r="C592" s="103"/>
      <c r="D592" s="62"/>
      <c r="E592" s="79"/>
      <c r="F592" s="67"/>
      <c r="G592" s="82"/>
      <c r="H592" s="66"/>
      <c r="I592" s="68"/>
      <c r="J592" s="66"/>
      <c r="K592" s="13"/>
      <c r="L592" s="13"/>
      <c r="M592" s="13"/>
      <c r="N592" s="48"/>
      <c r="O592" s="11">
        <f t="shared" si="498"/>
        <v>0</v>
      </c>
      <c r="P592" s="66"/>
      <c r="Q592" s="66"/>
      <c r="R592" s="66"/>
      <c r="S592" s="66"/>
      <c r="T592" s="66"/>
    </row>
    <row r="593" spans="1:20" ht="12.75" customHeight="1" x14ac:dyDescent="0.2">
      <c r="A593" s="82">
        <v>14</v>
      </c>
      <c r="B593" s="58" t="s">
        <v>55</v>
      </c>
      <c r="C593" s="103" t="s">
        <v>218</v>
      </c>
      <c r="D593" s="62" t="s">
        <v>27</v>
      </c>
      <c r="E593" s="79">
        <v>1</v>
      </c>
      <c r="F593" s="67">
        <f>H593+J593+R593</f>
        <v>6.340662720000001E-2</v>
      </c>
      <c r="G593" s="114"/>
      <c r="H593" s="66">
        <f>G593*$P$8/1000</f>
        <v>0</v>
      </c>
      <c r="I593" s="108"/>
      <c r="J593" s="66">
        <f>I593*$P$9/1000</f>
        <v>0</v>
      </c>
      <c r="K593" s="19" t="s">
        <v>219</v>
      </c>
      <c r="L593" s="13" t="s">
        <v>27</v>
      </c>
      <c r="M593" s="13">
        <v>1</v>
      </c>
      <c r="N593" s="47">
        <v>5.6000000000000001E-2</v>
      </c>
      <c r="O593" s="11">
        <f t="shared" si="498"/>
        <v>5.6000000000000001E-2</v>
      </c>
      <c r="P593" s="66">
        <f>E593*F593</f>
        <v>6.340662720000001E-2</v>
      </c>
      <c r="Q593" s="66">
        <f>SUM(O593:O596)</f>
        <v>5.6000000000000001E-2</v>
      </c>
      <c r="R593" s="66">
        <f>Q593*1.02*1.05*$R$14</f>
        <v>6.340662720000001E-2</v>
      </c>
      <c r="S593" s="66">
        <f t="shared" ref="S593" si="506">F593*$S$17</f>
        <v>6.5603337799766626E-2</v>
      </c>
      <c r="T593" s="66">
        <f t="shared" si="503"/>
        <v>6.5603337799766626E-2</v>
      </c>
    </row>
    <row r="594" spans="1:20" ht="12.75" customHeight="1" x14ac:dyDescent="0.2">
      <c r="A594" s="82"/>
      <c r="B594" s="58"/>
      <c r="C594" s="103"/>
      <c r="D594" s="62"/>
      <c r="E594" s="79"/>
      <c r="F594" s="67"/>
      <c r="G594" s="114"/>
      <c r="H594" s="66"/>
      <c r="I594" s="108"/>
      <c r="J594" s="66"/>
      <c r="K594" s="19"/>
      <c r="L594" s="19"/>
      <c r="M594" s="19"/>
      <c r="N594" s="47"/>
      <c r="O594" s="11">
        <f t="shared" si="498"/>
        <v>0</v>
      </c>
      <c r="P594" s="66"/>
      <c r="Q594" s="66"/>
      <c r="R594" s="66"/>
      <c r="S594" s="66"/>
      <c r="T594" s="66"/>
    </row>
    <row r="595" spans="1:20" ht="12.75" customHeight="1" x14ac:dyDescent="0.2">
      <c r="A595" s="82"/>
      <c r="B595" s="58"/>
      <c r="C595" s="103"/>
      <c r="D595" s="62"/>
      <c r="E595" s="79"/>
      <c r="F595" s="67"/>
      <c r="G595" s="114"/>
      <c r="H595" s="66"/>
      <c r="I595" s="108"/>
      <c r="J595" s="66"/>
      <c r="K595" s="19"/>
      <c r="L595" s="19"/>
      <c r="M595" s="29"/>
      <c r="N595" s="47"/>
      <c r="O595" s="11">
        <f t="shared" si="498"/>
        <v>0</v>
      </c>
      <c r="P595" s="66"/>
      <c r="Q595" s="66"/>
      <c r="R595" s="66"/>
      <c r="S595" s="66"/>
      <c r="T595" s="66"/>
    </row>
    <row r="596" spans="1:20" ht="12.75" customHeight="1" x14ac:dyDescent="0.2">
      <c r="A596" s="82"/>
      <c r="B596" s="58"/>
      <c r="C596" s="103"/>
      <c r="D596" s="62"/>
      <c r="E596" s="79"/>
      <c r="F596" s="67"/>
      <c r="G596" s="114"/>
      <c r="H596" s="66"/>
      <c r="I596" s="108"/>
      <c r="J596" s="66"/>
      <c r="K596" s="19"/>
      <c r="L596" s="19"/>
      <c r="M596" s="19"/>
      <c r="N596" s="47"/>
      <c r="O596" s="11">
        <f t="shared" si="498"/>
        <v>0</v>
      </c>
      <c r="P596" s="66"/>
      <c r="Q596" s="66"/>
      <c r="R596" s="66"/>
      <c r="S596" s="66"/>
      <c r="T596" s="66"/>
    </row>
    <row r="597" spans="1:20" ht="12.75" customHeight="1" x14ac:dyDescent="0.2">
      <c r="A597" s="82">
        <v>15</v>
      </c>
      <c r="B597" s="103" t="s">
        <v>208</v>
      </c>
      <c r="C597" s="103" t="s">
        <v>209</v>
      </c>
      <c r="D597" s="62" t="s">
        <v>32</v>
      </c>
      <c r="E597" s="113">
        <v>2.3E-2</v>
      </c>
      <c r="F597" s="67">
        <f>H597+J597+R597</f>
        <v>77.925533651999999</v>
      </c>
      <c r="G597" s="114">
        <v>8.3699999999999992</v>
      </c>
      <c r="H597" s="66">
        <f>G597*$P$8/1000</f>
        <v>14.3832591</v>
      </c>
      <c r="I597" s="108">
        <v>0.17</v>
      </c>
      <c r="J597" s="66">
        <f>I597*$P$9/1000</f>
        <v>0.4640031</v>
      </c>
      <c r="K597" s="13" t="s">
        <v>210</v>
      </c>
      <c r="L597" s="13" t="s">
        <v>34</v>
      </c>
      <c r="M597" s="13">
        <v>1.03</v>
      </c>
      <c r="N597" s="40">
        <v>50</v>
      </c>
      <c r="O597" s="11">
        <f t="shared" si="498"/>
        <v>51.5</v>
      </c>
      <c r="P597" s="66">
        <f>E597*F597</f>
        <v>1.7922872739959999</v>
      </c>
      <c r="Q597" s="66">
        <f>SUM(O597:O600)</f>
        <v>55.71</v>
      </c>
      <c r="R597" s="66">
        <f>Q597*1.02*1.05*$R$14</f>
        <v>63.078271452000003</v>
      </c>
      <c r="S597" s="66">
        <f t="shared" ref="S597" si="507">F597*$S$17</f>
        <v>80.625249018122148</v>
      </c>
      <c r="T597" s="66">
        <f t="shared" si="503"/>
        <v>1.8543807274168094</v>
      </c>
    </row>
    <row r="598" spans="1:20" ht="12.75" customHeight="1" x14ac:dyDescent="0.2">
      <c r="A598" s="82"/>
      <c r="B598" s="103"/>
      <c r="C598" s="103"/>
      <c r="D598" s="62"/>
      <c r="E598" s="113"/>
      <c r="F598" s="67"/>
      <c r="G598" s="114"/>
      <c r="H598" s="66"/>
      <c r="I598" s="108"/>
      <c r="J598" s="66"/>
      <c r="K598" s="13" t="s">
        <v>72</v>
      </c>
      <c r="L598" s="13" t="s">
        <v>30</v>
      </c>
      <c r="M598" s="13">
        <v>10.6</v>
      </c>
      <c r="N598" s="40">
        <v>0.35</v>
      </c>
      <c r="O598" s="11">
        <f t="shared" si="498"/>
        <v>3.7099999999999995</v>
      </c>
      <c r="P598" s="66"/>
      <c r="Q598" s="66"/>
      <c r="R598" s="66"/>
      <c r="S598" s="66"/>
      <c r="T598" s="66"/>
    </row>
    <row r="599" spans="1:20" ht="12.75" customHeight="1" x14ac:dyDescent="0.2">
      <c r="A599" s="82"/>
      <c r="B599" s="103"/>
      <c r="C599" s="103"/>
      <c r="D599" s="62"/>
      <c r="E599" s="113"/>
      <c r="F599" s="67"/>
      <c r="G599" s="114"/>
      <c r="H599" s="66"/>
      <c r="I599" s="108"/>
      <c r="J599" s="66"/>
      <c r="K599" s="13" t="s">
        <v>40</v>
      </c>
      <c r="L599" s="13" t="s">
        <v>30</v>
      </c>
      <c r="M599" s="13">
        <v>1</v>
      </c>
      <c r="N599" s="40">
        <v>0.5</v>
      </c>
      <c r="O599" s="11">
        <f t="shared" si="498"/>
        <v>0.5</v>
      </c>
      <c r="P599" s="66"/>
      <c r="Q599" s="66"/>
      <c r="R599" s="66"/>
      <c r="S599" s="66"/>
      <c r="T599" s="66"/>
    </row>
    <row r="600" spans="1:20" ht="12.75" customHeight="1" x14ac:dyDescent="0.2">
      <c r="A600" s="82"/>
      <c r="B600" s="103"/>
      <c r="C600" s="103"/>
      <c r="D600" s="62"/>
      <c r="E600" s="113"/>
      <c r="F600" s="67"/>
      <c r="G600" s="114"/>
      <c r="H600" s="66"/>
      <c r="I600" s="108"/>
      <c r="J600" s="66"/>
      <c r="K600" s="19"/>
      <c r="L600" s="19"/>
      <c r="M600" s="19"/>
      <c r="N600" s="47"/>
      <c r="O600" s="11">
        <f t="shared" si="498"/>
        <v>0</v>
      </c>
      <c r="P600" s="66"/>
      <c r="Q600" s="66"/>
      <c r="R600" s="66"/>
      <c r="S600" s="66"/>
      <c r="T600" s="66"/>
    </row>
    <row r="601" spans="1:20" ht="12.75" customHeight="1" x14ac:dyDescent="0.2">
      <c r="A601" s="82">
        <v>16</v>
      </c>
      <c r="B601" s="58" t="s">
        <v>55</v>
      </c>
      <c r="C601" s="58" t="s">
        <v>212</v>
      </c>
      <c r="D601" s="62" t="s">
        <v>27</v>
      </c>
      <c r="E601" s="79">
        <v>19</v>
      </c>
      <c r="F601" s="67">
        <f>H601+J601+R601</f>
        <v>4.5290447999999997E-2</v>
      </c>
      <c r="G601" s="114"/>
      <c r="H601" s="66">
        <f>G601*$P$8/1000</f>
        <v>0</v>
      </c>
      <c r="I601" s="108"/>
      <c r="J601" s="66">
        <f>I601*$P$9/1000</f>
        <v>0</v>
      </c>
      <c r="K601" s="19" t="s">
        <v>56</v>
      </c>
      <c r="L601" s="13" t="s">
        <v>27</v>
      </c>
      <c r="M601" s="13">
        <v>1</v>
      </c>
      <c r="N601" s="47">
        <v>0.04</v>
      </c>
      <c r="O601" s="11">
        <f t="shared" si="498"/>
        <v>0.04</v>
      </c>
      <c r="P601" s="66">
        <f>E601*F601</f>
        <v>0.86051851199999996</v>
      </c>
      <c r="Q601" s="66">
        <f>SUM(O601:O604)</f>
        <v>0.04</v>
      </c>
      <c r="R601" s="66">
        <f>Q601*1.02*1.05*$R$14</f>
        <v>4.5290447999999997E-2</v>
      </c>
      <c r="S601" s="66">
        <f t="shared" ref="S601" si="508">F601*$S$17</f>
        <v>4.6859526999833298E-2</v>
      </c>
      <c r="T601" s="66">
        <f t="shared" si="503"/>
        <v>0.8903310129968327</v>
      </c>
    </row>
    <row r="602" spans="1:20" ht="12.75" customHeight="1" x14ac:dyDescent="0.2">
      <c r="A602" s="82"/>
      <c r="B602" s="58"/>
      <c r="C602" s="58"/>
      <c r="D602" s="62"/>
      <c r="E602" s="79"/>
      <c r="F602" s="67"/>
      <c r="G602" s="114"/>
      <c r="H602" s="66"/>
      <c r="I602" s="108"/>
      <c r="J602" s="66"/>
      <c r="K602" s="19"/>
      <c r="L602" s="19"/>
      <c r="M602" s="19"/>
      <c r="N602" s="47"/>
      <c r="O602" s="11">
        <f t="shared" si="498"/>
        <v>0</v>
      </c>
      <c r="P602" s="66"/>
      <c r="Q602" s="66"/>
      <c r="R602" s="66"/>
      <c r="S602" s="66"/>
      <c r="T602" s="66"/>
    </row>
    <row r="603" spans="1:20" ht="12.75" customHeight="1" x14ac:dyDescent="0.2">
      <c r="A603" s="82"/>
      <c r="B603" s="58"/>
      <c r="C603" s="58"/>
      <c r="D603" s="62"/>
      <c r="E603" s="79"/>
      <c r="F603" s="67"/>
      <c r="G603" s="114"/>
      <c r="H603" s="66"/>
      <c r="I603" s="108"/>
      <c r="J603" s="66"/>
      <c r="K603" s="19"/>
      <c r="L603" s="19"/>
      <c r="M603" s="29"/>
      <c r="N603" s="47"/>
      <c r="O603" s="11">
        <f t="shared" si="498"/>
        <v>0</v>
      </c>
      <c r="P603" s="66"/>
      <c r="Q603" s="66"/>
      <c r="R603" s="66"/>
      <c r="S603" s="66"/>
      <c r="T603" s="66"/>
    </row>
    <row r="604" spans="1:20" ht="12.75" customHeight="1" x14ac:dyDescent="0.2">
      <c r="A604" s="82"/>
      <c r="B604" s="58"/>
      <c r="C604" s="58"/>
      <c r="D604" s="62"/>
      <c r="E604" s="79"/>
      <c r="F604" s="67"/>
      <c r="G604" s="114"/>
      <c r="H604" s="66"/>
      <c r="I604" s="108"/>
      <c r="J604" s="66"/>
      <c r="K604" s="19"/>
      <c r="L604" s="19"/>
      <c r="M604" s="19"/>
      <c r="N604" s="47"/>
      <c r="O604" s="11">
        <f t="shared" si="498"/>
        <v>0</v>
      </c>
      <c r="P604" s="66"/>
      <c r="Q604" s="66"/>
      <c r="R604" s="66"/>
      <c r="S604" s="66"/>
      <c r="T604" s="66"/>
    </row>
    <row r="605" spans="1:20" ht="12.75" customHeight="1" x14ac:dyDescent="0.2">
      <c r="A605" s="82">
        <v>17</v>
      </c>
      <c r="B605" s="58" t="s">
        <v>55</v>
      </c>
      <c r="C605" s="58" t="s">
        <v>211</v>
      </c>
      <c r="D605" s="62" t="s">
        <v>27</v>
      </c>
      <c r="E605" s="79">
        <v>16</v>
      </c>
      <c r="F605" s="67">
        <f>H605+J605+R605</f>
        <v>3.3967835999999994E-2</v>
      </c>
      <c r="G605" s="114"/>
      <c r="H605" s="66">
        <f>G605*$P$8/1000</f>
        <v>0</v>
      </c>
      <c r="I605" s="108"/>
      <c r="J605" s="66">
        <f>I605*$P$9/1000</f>
        <v>0</v>
      </c>
      <c r="K605" s="19" t="s">
        <v>56</v>
      </c>
      <c r="L605" s="13" t="s">
        <v>27</v>
      </c>
      <c r="M605" s="13">
        <v>1</v>
      </c>
      <c r="N605" s="47">
        <v>0.03</v>
      </c>
      <c r="O605" s="11">
        <f t="shared" si="498"/>
        <v>0.03</v>
      </c>
      <c r="P605" s="66">
        <f>E605*F605</f>
        <v>0.54348537599999991</v>
      </c>
      <c r="Q605" s="66">
        <f>SUM(O605:O608)</f>
        <v>0.03</v>
      </c>
      <c r="R605" s="66">
        <f>Q605*1.02*1.05*$R$14</f>
        <v>3.3967835999999994E-2</v>
      </c>
      <c r="S605" s="66">
        <f t="shared" ref="S605" si="509">F605*$S$17</f>
        <v>3.514464524987497E-2</v>
      </c>
      <c r="T605" s="66">
        <f t="shared" si="503"/>
        <v>0.56231432399799952</v>
      </c>
    </row>
    <row r="606" spans="1:20" ht="12.75" customHeight="1" x14ac:dyDescent="0.2">
      <c r="A606" s="82"/>
      <c r="B606" s="58"/>
      <c r="C606" s="58"/>
      <c r="D606" s="62"/>
      <c r="E606" s="79"/>
      <c r="F606" s="67"/>
      <c r="G606" s="114"/>
      <c r="H606" s="66"/>
      <c r="I606" s="108"/>
      <c r="J606" s="66"/>
      <c r="K606" s="19"/>
      <c r="L606" s="19"/>
      <c r="M606" s="19"/>
      <c r="N606" s="47"/>
      <c r="O606" s="11">
        <f t="shared" si="498"/>
        <v>0</v>
      </c>
      <c r="P606" s="66"/>
      <c r="Q606" s="66"/>
      <c r="R606" s="66"/>
      <c r="S606" s="66"/>
      <c r="T606" s="66"/>
    </row>
    <row r="607" spans="1:20" ht="12.75" customHeight="1" x14ac:dyDescent="0.2">
      <c r="A607" s="82"/>
      <c r="B607" s="58"/>
      <c r="C607" s="58"/>
      <c r="D607" s="62"/>
      <c r="E607" s="79"/>
      <c r="F607" s="67"/>
      <c r="G607" s="114"/>
      <c r="H607" s="66"/>
      <c r="I607" s="108"/>
      <c r="J607" s="66"/>
      <c r="K607" s="19"/>
      <c r="L607" s="19"/>
      <c r="M607" s="29"/>
      <c r="N607" s="47"/>
      <c r="O607" s="11">
        <f t="shared" si="498"/>
        <v>0</v>
      </c>
      <c r="P607" s="66"/>
      <c r="Q607" s="66"/>
      <c r="R607" s="66"/>
      <c r="S607" s="66"/>
      <c r="T607" s="66"/>
    </row>
    <row r="608" spans="1:20" ht="12.75" customHeight="1" x14ac:dyDescent="0.2">
      <c r="A608" s="82"/>
      <c r="B608" s="58"/>
      <c r="C608" s="58"/>
      <c r="D608" s="62"/>
      <c r="E608" s="79"/>
      <c r="F608" s="67"/>
      <c r="G608" s="114"/>
      <c r="H608" s="66"/>
      <c r="I608" s="108"/>
      <c r="J608" s="66"/>
      <c r="K608" s="19"/>
      <c r="L608" s="19"/>
      <c r="M608" s="19"/>
      <c r="N608" s="47"/>
      <c r="O608" s="11">
        <f t="shared" si="498"/>
        <v>0</v>
      </c>
      <c r="P608" s="66"/>
      <c r="Q608" s="66"/>
      <c r="R608" s="66"/>
      <c r="S608" s="66"/>
      <c r="T608" s="66"/>
    </row>
    <row r="609" spans="1:20" ht="12.75" customHeight="1" x14ac:dyDescent="0.2">
      <c r="A609" s="82"/>
      <c r="B609" s="59"/>
      <c r="C609" s="122" t="s">
        <v>220</v>
      </c>
      <c r="D609" s="62"/>
      <c r="E609" s="123"/>
      <c r="F609" s="67">
        <f t="shared" ref="F609" si="510">H609+J609+R609</f>
        <v>0</v>
      </c>
      <c r="G609" s="114"/>
      <c r="H609" s="66">
        <f t="shared" ref="H609" si="511">G609*$P$8/1000</f>
        <v>0</v>
      </c>
      <c r="I609" s="121"/>
      <c r="J609" s="66">
        <f t="shared" ref="J609" si="512">I609*$P$9/1000</f>
        <v>0</v>
      </c>
      <c r="K609" s="13"/>
      <c r="L609" s="13"/>
      <c r="M609" s="13"/>
      <c r="N609" s="47"/>
      <c r="O609" s="11">
        <f t="shared" si="498"/>
        <v>0</v>
      </c>
      <c r="P609" s="66">
        <f t="shared" ref="P609" si="513">E609*F609</f>
        <v>0</v>
      </c>
      <c r="Q609" s="66">
        <f t="shared" ref="Q609" si="514">SUM(O609:O612)</f>
        <v>0</v>
      </c>
      <c r="R609" s="66">
        <f t="shared" ref="R609" si="515">Q609*1.02*1.05*$R$14</f>
        <v>0</v>
      </c>
      <c r="S609" s="66">
        <f t="shared" ref="S609" si="516">F609*$S$17</f>
        <v>0</v>
      </c>
      <c r="T609" s="66">
        <f t="shared" si="503"/>
        <v>0</v>
      </c>
    </row>
    <row r="610" spans="1:20" ht="12.75" customHeight="1" x14ac:dyDescent="0.2">
      <c r="A610" s="82"/>
      <c r="B610" s="59"/>
      <c r="C610" s="122"/>
      <c r="D610" s="62"/>
      <c r="E610" s="123"/>
      <c r="F610" s="67"/>
      <c r="G610" s="114"/>
      <c r="H610" s="66"/>
      <c r="I610" s="121"/>
      <c r="J610" s="66"/>
      <c r="K610" s="19"/>
      <c r="L610" s="19"/>
      <c r="M610" s="19"/>
      <c r="N610" s="47"/>
      <c r="O610" s="11">
        <f t="shared" si="498"/>
        <v>0</v>
      </c>
      <c r="P610" s="66"/>
      <c r="Q610" s="66"/>
      <c r="R610" s="66"/>
      <c r="S610" s="66"/>
      <c r="T610" s="66"/>
    </row>
    <row r="611" spans="1:20" ht="12.75" customHeight="1" x14ac:dyDescent="0.2">
      <c r="A611" s="82"/>
      <c r="B611" s="59"/>
      <c r="C611" s="122"/>
      <c r="D611" s="62"/>
      <c r="E611" s="123"/>
      <c r="F611" s="67"/>
      <c r="G611" s="114"/>
      <c r="H611" s="66"/>
      <c r="I611" s="121"/>
      <c r="J611" s="66"/>
      <c r="K611" s="19"/>
      <c r="L611" s="47"/>
      <c r="M611" s="30"/>
      <c r="N611" s="47"/>
      <c r="O611" s="11">
        <f t="shared" si="498"/>
        <v>0</v>
      </c>
      <c r="P611" s="66"/>
      <c r="Q611" s="66"/>
      <c r="R611" s="66"/>
      <c r="S611" s="66"/>
      <c r="T611" s="66"/>
    </row>
    <row r="612" spans="1:20" ht="12.75" customHeight="1" x14ac:dyDescent="0.2">
      <c r="A612" s="82"/>
      <c r="B612" s="59"/>
      <c r="C612" s="122"/>
      <c r="D612" s="62"/>
      <c r="E612" s="123"/>
      <c r="F612" s="67"/>
      <c r="G612" s="114"/>
      <c r="H612" s="66"/>
      <c r="I612" s="121"/>
      <c r="J612" s="66"/>
      <c r="K612" s="19"/>
      <c r="L612" s="19"/>
      <c r="M612" s="19"/>
      <c r="N612" s="47"/>
      <c r="O612" s="11">
        <f t="shared" si="498"/>
        <v>0</v>
      </c>
      <c r="P612" s="66"/>
      <c r="Q612" s="66"/>
      <c r="R612" s="66"/>
      <c r="S612" s="66"/>
      <c r="T612" s="66"/>
    </row>
    <row r="613" spans="1:20" ht="12.75" customHeight="1" x14ac:dyDescent="0.2">
      <c r="A613" s="82">
        <v>1</v>
      </c>
      <c r="B613" s="103" t="s">
        <v>169</v>
      </c>
      <c r="C613" s="58" t="s">
        <v>195</v>
      </c>
      <c r="D613" s="58" t="s">
        <v>33</v>
      </c>
      <c r="E613" s="61">
        <v>26.5</v>
      </c>
      <c r="F613" s="67">
        <f>H613+J613+R613</f>
        <v>1.8373449735960001</v>
      </c>
      <c r="G613" s="82">
        <v>0.88</v>
      </c>
      <c r="H613" s="66">
        <f>G613*$P$8/1000</f>
        <v>1.5122184000000001</v>
      </c>
      <c r="I613" s="82">
        <v>0.03</v>
      </c>
      <c r="J613" s="66">
        <f>I613*$P$9/1000</f>
        <v>8.1882899999999995E-2</v>
      </c>
      <c r="K613" s="13" t="s">
        <v>70</v>
      </c>
      <c r="L613" s="13" t="s">
        <v>33</v>
      </c>
      <c r="M613" s="13">
        <v>0.93</v>
      </c>
      <c r="N613" s="40">
        <v>0.23100000000000001</v>
      </c>
      <c r="O613" s="11">
        <f t="shared" si="498"/>
        <v>0.21483000000000002</v>
      </c>
      <c r="P613" s="66">
        <f>E613*F613</f>
        <v>48.689641800294005</v>
      </c>
      <c r="Q613" s="66">
        <f>SUM(O613:O616)</f>
        <v>0.21483000000000002</v>
      </c>
      <c r="R613" s="66">
        <f>Q613*1.02*1.05*$R$14</f>
        <v>0.24324367359600002</v>
      </c>
      <c r="S613" s="66">
        <f t="shared" ref="S613" si="517">F613*$S$17</f>
        <v>1.9009994424923722</v>
      </c>
      <c r="T613" s="66">
        <f t="shared" si="503"/>
        <v>50.376485226047862</v>
      </c>
    </row>
    <row r="614" spans="1:20" ht="12.75" customHeight="1" x14ac:dyDescent="0.2">
      <c r="A614" s="82"/>
      <c r="B614" s="103"/>
      <c r="C614" s="58"/>
      <c r="D614" s="62"/>
      <c r="E614" s="61"/>
      <c r="F614" s="67"/>
      <c r="G614" s="82"/>
      <c r="H614" s="66"/>
      <c r="I614" s="82"/>
      <c r="J614" s="66"/>
      <c r="K614" s="13"/>
      <c r="L614" s="13"/>
      <c r="M614" s="13"/>
      <c r="N614" s="40"/>
      <c r="O614" s="11">
        <f t="shared" si="498"/>
        <v>0</v>
      </c>
      <c r="P614" s="66"/>
      <c r="Q614" s="66"/>
      <c r="R614" s="66"/>
      <c r="S614" s="66"/>
      <c r="T614" s="66"/>
    </row>
    <row r="615" spans="1:20" ht="12.75" customHeight="1" x14ac:dyDescent="0.2">
      <c r="A615" s="82"/>
      <c r="B615" s="103"/>
      <c r="C615" s="58"/>
      <c r="D615" s="62"/>
      <c r="E615" s="61"/>
      <c r="F615" s="67"/>
      <c r="G615" s="82"/>
      <c r="H615" s="66"/>
      <c r="I615" s="82"/>
      <c r="J615" s="66"/>
      <c r="K615" s="13"/>
      <c r="L615" s="13"/>
      <c r="M615" s="15"/>
      <c r="N615" s="40"/>
      <c r="O615" s="11">
        <f t="shared" si="498"/>
        <v>0</v>
      </c>
      <c r="P615" s="66"/>
      <c r="Q615" s="66"/>
      <c r="R615" s="66"/>
      <c r="S615" s="66"/>
      <c r="T615" s="66"/>
    </row>
    <row r="616" spans="1:20" ht="12.75" customHeight="1" x14ac:dyDescent="0.2">
      <c r="A616" s="82"/>
      <c r="B616" s="103"/>
      <c r="C616" s="58"/>
      <c r="D616" s="62"/>
      <c r="E616" s="61"/>
      <c r="F616" s="67"/>
      <c r="G616" s="82"/>
      <c r="H616" s="66"/>
      <c r="I616" s="82"/>
      <c r="J616" s="66"/>
      <c r="K616" s="13"/>
      <c r="L616" s="13"/>
      <c r="M616" s="13"/>
      <c r="N616" s="40"/>
      <c r="O616" s="11">
        <f t="shared" si="498"/>
        <v>0</v>
      </c>
      <c r="P616" s="66"/>
      <c r="Q616" s="66"/>
      <c r="R616" s="66"/>
      <c r="S616" s="66"/>
      <c r="T616" s="66"/>
    </row>
    <row r="617" spans="1:20" ht="12.75" customHeight="1" x14ac:dyDescent="0.2">
      <c r="A617" s="82">
        <v>2</v>
      </c>
      <c r="B617" s="103" t="s">
        <v>168</v>
      </c>
      <c r="C617" s="58" t="s">
        <v>196</v>
      </c>
      <c r="D617" s="58" t="s">
        <v>33</v>
      </c>
      <c r="E617" s="61">
        <v>13.5</v>
      </c>
      <c r="F617" s="67">
        <f>H617+J617+R617</f>
        <v>2.2031179196400004</v>
      </c>
      <c r="G617" s="82">
        <v>1.1100000000000001</v>
      </c>
      <c r="H617" s="66">
        <f>G617*$P$8/1000</f>
        <v>1.9074573000000004</v>
      </c>
      <c r="I617" s="82">
        <v>0.04</v>
      </c>
      <c r="J617" s="66">
        <f>I617*$P$9/1000</f>
        <v>0.1091772</v>
      </c>
      <c r="K617" s="13" t="s">
        <v>70</v>
      </c>
      <c r="L617" s="13" t="s">
        <v>33</v>
      </c>
      <c r="M617" s="13">
        <v>0.9</v>
      </c>
      <c r="N617" s="40">
        <v>0.183</v>
      </c>
      <c r="O617" s="11">
        <f t="shared" si="498"/>
        <v>0.16470000000000001</v>
      </c>
      <c r="P617" s="66">
        <f>E617*F617</f>
        <v>29.742091915140005</v>
      </c>
      <c r="Q617" s="66">
        <f>SUM(O617:O620)</f>
        <v>0.16470000000000001</v>
      </c>
      <c r="R617" s="66">
        <f>Q617*1.02*1.05*$R$14</f>
        <v>0.18648341964000001</v>
      </c>
      <c r="S617" s="66">
        <f t="shared" ref="S617" si="518">F617*$S$17</f>
        <v>2.2794445230302682</v>
      </c>
      <c r="T617" s="66">
        <f t="shared" si="503"/>
        <v>30.77250106090862</v>
      </c>
    </row>
    <row r="618" spans="1:20" ht="12.75" customHeight="1" x14ac:dyDescent="0.2">
      <c r="A618" s="82"/>
      <c r="B618" s="103"/>
      <c r="C618" s="58"/>
      <c r="D618" s="62"/>
      <c r="E618" s="61"/>
      <c r="F618" s="67"/>
      <c r="G618" s="82"/>
      <c r="H618" s="66"/>
      <c r="I618" s="82"/>
      <c r="J618" s="66"/>
      <c r="K618" s="13"/>
      <c r="L618" s="13"/>
      <c r="M618" s="13"/>
      <c r="N618" s="40"/>
      <c r="O618" s="11">
        <f t="shared" si="498"/>
        <v>0</v>
      </c>
      <c r="P618" s="66"/>
      <c r="Q618" s="66"/>
      <c r="R618" s="66"/>
      <c r="S618" s="66"/>
      <c r="T618" s="66"/>
    </row>
    <row r="619" spans="1:20" ht="12.75" customHeight="1" x14ac:dyDescent="0.2">
      <c r="A619" s="82"/>
      <c r="B619" s="103"/>
      <c r="C619" s="58"/>
      <c r="D619" s="62"/>
      <c r="E619" s="61"/>
      <c r="F619" s="67"/>
      <c r="G619" s="82"/>
      <c r="H619" s="66"/>
      <c r="I619" s="82"/>
      <c r="J619" s="66"/>
      <c r="K619" s="13"/>
      <c r="L619" s="13"/>
      <c r="M619" s="15"/>
      <c r="N619" s="40"/>
      <c r="O619" s="11">
        <f t="shared" si="498"/>
        <v>0</v>
      </c>
      <c r="P619" s="66"/>
      <c r="Q619" s="66"/>
      <c r="R619" s="66"/>
      <c r="S619" s="66"/>
      <c r="T619" s="66"/>
    </row>
    <row r="620" spans="1:20" ht="12.75" customHeight="1" x14ac:dyDescent="0.2">
      <c r="A620" s="82"/>
      <c r="B620" s="103"/>
      <c r="C620" s="58"/>
      <c r="D620" s="62"/>
      <c r="E620" s="61"/>
      <c r="F620" s="67"/>
      <c r="G620" s="82"/>
      <c r="H620" s="66"/>
      <c r="I620" s="82"/>
      <c r="J620" s="66"/>
      <c r="K620" s="13"/>
      <c r="L620" s="13"/>
      <c r="M620" s="13"/>
      <c r="N620" s="40"/>
      <c r="O620" s="11">
        <f t="shared" si="498"/>
        <v>0</v>
      </c>
      <c r="P620" s="66"/>
      <c r="Q620" s="66"/>
      <c r="R620" s="66"/>
      <c r="S620" s="66"/>
      <c r="T620" s="66"/>
    </row>
    <row r="621" spans="1:20" ht="12.75" customHeight="1" x14ac:dyDescent="0.2">
      <c r="A621" s="82">
        <v>3</v>
      </c>
      <c r="B621" s="58" t="s">
        <v>181</v>
      </c>
      <c r="C621" s="58" t="s">
        <v>197</v>
      </c>
      <c r="D621" s="62" t="s">
        <v>27</v>
      </c>
      <c r="E621" s="79">
        <v>2</v>
      </c>
      <c r="F621" s="67">
        <f>H621+J621+R621</f>
        <v>3.4383853728</v>
      </c>
      <c r="G621" s="70">
        <v>0.72</v>
      </c>
      <c r="H621" s="66">
        <f>G621*$P$8/1000</f>
        <v>1.2372696000000001</v>
      </c>
      <c r="I621" s="82"/>
      <c r="J621" s="66">
        <f>I621*$P$9/1000</f>
        <v>0</v>
      </c>
      <c r="K621" s="13" t="s">
        <v>71</v>
      </c>
      <c r="L621" s="13" t="s">
        <v>27</v>
      </c>
      <c r="M621" s="13">
        <v>1</v>
      </c>
      <c r="N621" s="40">
        <v>1.944</v>
      </c>
      <c r="O621" s="11">
        <f>M621*N621</f>
        <v>1.944</v>
      </c>
      <c r="P621" s="66">
        <f>E621*F621</f>
        <v>6.8767707456</v>
      </c>
      <c r="Q621" s="66">
        <f>SUM(O621:O624)</f>
        <v>1.944</v>
      </c>
      <c r="R621" s="66">
        <f>Q621*1.02*1.05*$R$14</f>
        <v>2.2011157728000001</v>
      </c>
      <c r="S621" s="66">
        <f t="shared" ref="S621" si="519">F621*$S$17</f>
        <v>3.5575075833331011</v>
      </c>
      <c r="T621" s="66">
        <f t="shared" si="503"/>
        <v>7.1150151666662023</v>
      </c>
    </row>
    <row r="622" spans="1:20" ht="12.75" customHeight="1" x14ac:dyDescent="0.2">
      <c r="A622" s="82"/>
      <c r="B622" s="58"/>
      <c r="C622" s="58"/>
      <c r="D622" s="62"/>
      <c r="E622" s="79"/>
      <c r="F622" s="67"/>
      <c r="G622" s="70"/>
      <c r="H622" s="66"/>
      <c r="I622" s="82"/>
      <c r="J622" s="66"/>
      <c r="K622" s="13"/>
      <c r="L622" s="13"/>
      <c r="M622" s="13"/>
      <c r="N622" s="40"/>
      <c r="O622" s="11">
        <f>M622*N622</f>
        <v>0</v>
      </c>
      <c r="P622" s="66"/>
      <c r="Q622" s="66"/>
      <c r="R622" s="66"/>
      <c r="S622" s="66"/>
      <c r="T622" s="66"/>
    </row>
    <row r="623" spans="1:20" ht="12.75" customHeight="1" x14ac:dyDescent="0.2">
      <c r="A623" s="82"/>
      <c r="B623" s="58"/>
      <c r="C623" s="58"/>
      <c r="D623" s="62"/>
      <c r="E623" s="79"/>
      <c r="F623" s="67"/>
      <c r="G623" s="70"/>
      <c r="H623" s="66"/>
      <c r="I623" s="82"/>
      <c r="J623" s="66"/>
      <c r="K623" s="13"/>
      <c r="L623" s="13"/>
      <c r="M623" s="14"/>
      <c r="N623" s="40"/>
      <c r="O623" s="11">
        <f>M623*N623</f>
        <v>0</v>
      </c>
      <c r="P623" s="66"/>
      <c r="Q623" s="66"/>
      <c r="R623" s="66"/>
      <c r="S623" s="66"/>
      <c r="T623" s="66"/>
    </row>
    <row r="624" spans="1:20" ht="12.75" customHeight="1" x14ac:dyDescent="0.2">
      <c r="A624" s="82"/>
      <c r="B624" s="58"/>
      <c r="C624" s="58"/>
      <c r="D624" s="62"/>
      <c r="E624" s="79"/>
      <c r="F624" s="67"/>
      <c r="G624" s="70"/>
      <c r="H624" s="66"/>
      <c r="I624" s="82"/>
      <c r="J624" s="66"/>
      <c r="K624" s="13"/>
      <c r="L624" s="13"/>
      <c r="M624" s="13"/>
      <c r="N624" s="40"/>
      <c r="O624" s="11">
        <f>M624*N624</f>
        <v>0</v>
      </c>
      <c r="P624" s="66"/>
      <c r="Q624" s="66"/>
      <c r="R624" s="66"/>
      <c r="S624" s="66"/>
      <c r="T624" s="66"/>
    </row>
    <row r="625" spans="1:20" ht="12.75" customHeight="1" x14ac:dyDescent="0.2">
      <c r="A625" s="82">
        <v>4</v>
      </c>
      <c r="B625" s="58" t="s">
        <v>181</v>
      </c>
      <c r="C625" s="58" t="s">
        <v>214</v>
      </c>
      <c r="D625" s="62" t="s">
        <v>27</v>
      </c>
      <c r="E625" s="79">
        <v>5</v>
      </c>
      <c r="F625" s="67">
        <f>H625+J625+R625</f>
        <v>2.8099804068000003</v>
      </c>
      <c r="G625" s="70">
        <v>0.72</v>
      </c>
      <c r="H625" s="66">
        <f>G625*$P$8/1000</f>
        <v>1.2372696000000001</v>
      </c>
      <c r="I625" s="82"/>
      <c r="J625" s="66">
        <f>I625*$P$9/1000</f>
        <v>0</v>
      </c>
      <c r="K625" s="13" t="s">
        <v>71</v>
      </c>
      <c r="L625" s="13" t="s">
        <v>27</v>
      </c>
      <c r="M625" s="13">
        <v>1</v>
      </c>
      <c r="N625" s="40">
        <v>1.389</v>
      </c>
      <c r="O625" s="11">
        <f t="shared" ref="O625:O688" si="520">M625*N625</f>
        <v>1.389</v>
      </c>
      <c r="P625" s="66">
        <f>E625*F625</f>
        <v>14.049902034000002</v>
      </c>
      <c r="Q625" s="66">
        <f>SUM(O625:O628)</f>
        <v>1.389</v>
      </c>
      <c r="R625" s="66">
        <f>Q625*1.02*1.05*$R$14</f>
        <v>1.5727108068</v>
      </c>
      <c r="S625" s="66">
        <f t="shared" ref="S625" si="521">F625*$S$17</f>
        <v>2.9073316462104146</v>
      </c>
      <c r="T625" s="66">
        <f t="shared" si="503"/>
        <v>14.536658231052073</v>
      </c>
    </row>
    <row r="626" spans="1:20" ht="12.75" customHeight="1" x14ac:dyDescent="0.2">
      <c r="A626" s="82"/>
      <c r="B626" s="58"/>
      <c r="C626" s="58"/>
      <c r="D626" s="62"/>
      <c r="E626" s="79"/>
      <c r="F626" s="67"/>
      <c r="G626" s="70"/>
      <c r="H626" s="66"/>
      <c r="I626" s="82"/>
      <c r="J626" s="66"/>
      <c r="K626" s="13"/>
      <c r="L626" s="13"/>
      <c r="M626" s="13"/>
      <c r="N626" s="40"/>
      <c r="O626" s="11">
        <f t="shared" si="520"/>
        <v>0</v>
      </c>
      <c r="P626" s="66"/>
      <c r="Q626" s="66"/>
      <c r="R626" s="66"/>
      <c r="S626" s="66"/>
      <c r="T626" s="66"/>
    </row>
    <row r="627" spans="1:20" ht="12.75" customHeight="1" x14ac:dyDescent="0.2">
      <c r="A627" s="82"/>
      <c r="B627" s="58"/>
      <c r="C627" s="58"/>
      <c r="D627" s="62"/>
      <c r="E627" s="79"/>
      <c r="F627" s="67"/>
      <c r="G627" s="70"/>
      <c r="H627" s="66"/>
      <c r="I627" s="82"/>
      <c r="J627" s="66"/>
      <c r="K627" s="13"/>
      <c r="L627" s="13"/>
      <c r="M627" s="14"/>
      <c r="N627" s="40"/>
      <c r="O627" s="11">
        <f t="shared" si="520"/>
        <v>0</v>
      </c>
      <c r="P627" s="66"/>
      <c r="Q627" s="66"/>
      <c r="R627" s="66"/>
      <c r="S627" s="66"/>
      <c r="T627" s="66"/>
    </row>
    <row r="628" spans="1:20" ht="12.75" customHeight="1" x14ac:dyDescent="0.2">
      <c r="A628" s="82"/>
      <c r="B628" s="58"/>
      <c r="C628" s="58"/>
      <c r="D628" s="62"/>
      <c r="E628" s="79"/>
      <c r="F628" s="67"/>
      <c r="G628" s="70"/>
      <c r="H628" s="66"/>
      <c r="I628" s="82"/>
      <c r="J628" s="66"/>
      <c r="K628" s="13"/>
      <c r="L628" s="13"/>
      <c r="M628" s="13"/>
      <c r="N628" s="40"/>
      <c r="O628" s="11">
        <f t="shared" si="520"/>
        <v>0</v>
      </c>
      <c r="P628" s="66"/>
      <c r="Q628" s="66"/>
      <c r="R628" s="66"/>
      <c r="S628" s="66"/>
      <c r="T628" s="66"/>
    </row>
    <row r="629" spans="1:20" ht="12.75" customHeight="1" x14ac:dyDescent="0.2">
      <c r="A629" s="82">
        <v>5</v>
      </c>
      <c r="B629" s="58" t="s">
        <v>55</v>
      </c>
      <c r="C629" s="58" t="s">
        <v>205</v>
      </c>
      <c r="D629" s="62" t="s">
        <v>27</v>
      </c>
      <c r="E629" s="79">
        <v>4</v>
      </c>
      <c r="F629" s="67">
        <f>H629+J629+R629</f>
        <v>1.313422992</v>
      </c>
      <c r="G629" s="82"/>
      <c r="H629" s="66">
        <f>G629*$P$8/1000</f>
        <v>0</v>
      </c>
      <c r="I629" s="82"/>
      <c r="J629" s="66">
        <f>I629*$P$9/1000</f>
        <v>0</v>
      </c>
      <c r="K629" s="13" t="s">
        <v>206</v>
      </c>
      <c r="L629" s="13" t="s">
        <v>27</v>
      </c>
      <c r="M629" s="13">
        <v>1</v>
      </c>
      <c r="N629" s="40">
        <v>1.1599999999999999</v>
      </c>
      <c r="O629" s="11">
        <f t="shared" si="520"/>
        <v>1.1599999999999999</v>
      </c>
      <c r="P629" s="66">
        <f>E629*F629</f>
        <v>5.253691968</v>
      </c>
      <c r="Q629" s="66">
        <f>SUM(O629:O632)</f>
        <v>1.1599999999999999</v>
      </c>
      <c r="R629" s="66">
        <f>Q629*1.02*1.05*$R$14</f>
        <v>1.313422992</v>
      </c>
      <c r="S629" s="66">
        <f t="shared" ref="S629" si="522">F629*$S$17</f>
        <v>1.3589262829951658</v>
      </c>
      <c r="T629" s="66">
        <f t="shared" si="503"/>
        <v>5.4357051319806633</v>
      </c>
    </row>
    <row r="630" spans="1:20" ht="12.75" customHeight="1" x14ac:dyDescent="0.2">
      <c r="A630" s="82"/>
      <c r="B630" s="58"/>
      <c r="C630" s="58"/>
      <c r="D630" s="62"/>
      <c r="E630" s="79"/>
      <c r="F630" s="67"/>
      <c r="G630" s="82"/>
      <c r="H630" s="66"/>
      <c r="I630" s="82"/>
      <c r="J630" s="66"/>
      <c r="K630" s="13"/>
      <c r="L630" s="13"/>
      <c r="M630" s="13"/>
      <c r="N630" s="40"/>
      <c r="O630" s="11">
        <f t="shared" si="520"/>
        <v>0</v>
      </c>
      <c r="P630" s="66"/>
      <c r="Q630" s="66"/>
      <c r="R630" s="66"/>
      <c r="S630" s="66"/>
      <c r="T630" s="66"/>
    </row>
    <row r="631" spans="1:20" ht="12.75" customHeight="1" x14ac:dyDescent="0.2">
      <c r="A631" s="82"/>
      <c r="B631" s="58"/>
      <c r="C631" s="58"/>
      <c r="D631" s="62"/>
      <c r="E631" s="79"/>
      <c r="F631" s="67"/>
      <c r="G631" s="82"/>
      <c r="H631" s="66"/>
      <c r="I631" s="82"/>
      <c r="J631" s="66"/>
      <c r="K631" s="13"/>
      <c r="L631" s="13"/>
      <c r="M631" s="14"/>
      <c r="N631" s="40"/>
      <c r="O631" s="11">
        <f t="shared" si="520"/>
        <v>0</v>
      </c>
      <c r="P631" s="66"/>
      <c r="Q631" s="66"/>
      <c r="R631" s="66"/>
      <c r="S631" s="66"/>
      <c r="T631" s="66"/>
    </row>
    <row r="632" spans="1:20" ht="12.75" customHeight="1" x14ac:dyDescent="0.2">
      <c r="A632" s="82"/>
      <c r="B632" s="58"/>
      <c r="C632" s="58"/>
      <c r="D632" s="62"/>
      <c r="E632" s="79"/>
      <c r="F632" s="67"/>
      <c r="G632" s="82"/>
      <c r="H632" s="66"/>
      <c r="I632" s="82"/>
      <c r="J632" s="66"/>
      <c r="K632" s="13"/>
      <c r="L632" s="13"/>
      <c r="M632" s="13"/>
      <c r="N632" s="40"/>
      <c r="O632" s="11">
        <f t="shared" si="520"/>
        <v>0</v>
      </c>
      <c r="P632" s="66"/>
      <c r="Q632" s="66"/>
      <c r="R632" s="66"/>
      <c r="S632" s="66"/>
      <c r="T632" s="66"/>
    </row>
    <row r="633" spans="1:20" ht="12.75" customHeight="1" x14ac:dyDescent="0.2">
      <c r="A633" s="82">
        <v>6</v>
      </c>
      <c r="B633" s="58" t="s">
        <v>55</v>
      </c>
      <c r="C633" s="111" t="s">
        <v>199</v>
      </c>
      <c r="D633" s="62" t="s">
        <v>27</v>
      </c>
      <c r="E633" s="79">
        <v>3</v>
      </c>
      <c r="F633" s="67">
        <f>H633+J633+R633</f>
        <v>7.3596977999999993E-2</v>
      </c>
      <c r="G633" s="82"/>
      <c r="H633" s="66">
        <f>G633*$P$8/1000</f>
        <v>0</v>
      </c>
      <c r="I633" s="69"/>
      <c r="J633" s="66">
        <f>I633*$P$9/1000</f>
        <v>0</v>
      </c>
      <c r="K633" s="19" t="s">
        <v>200</v>
      </c>
      <c r="L633" s="13" t="s">
        <v>27</v>
      </c>
      <c r="M633" s="13">
        <v>1</v>
      </c>
      <c r="N633" s="47">
        <v>6.5000000000000002E-2</v>
      </c>
      <c r="O633" s="11">
        <f t="shared" si="520"/>
        <v>6.5000000000000002E-2</v>
      </c>
      <c r="P633" s="66">
        <f>E633*F633</f>
        <v>0.22079093399999999</v>
      </c>
      <c r="Q633" s="66">
        <f>SUM(O633:O636)</f>
        <v>6.5000000000000002E-2</v>
      </c>
      <c r="R633" s="66">
        <f>Q633*1.02*1.05*$R$14</f>
        <v>7.3596977999999993E-2</v>
      </c>
      <c r="S633" s="66">
        <f t="shared" ref="S633" si="523">F633*$S$17</f>
        <v>7.6146731374729104E-2</v>
      </c>
      <c r="T633" s="66">
        <f t="shared" si="503"/>
        <v>0.22844019412418731</v>
      </c>
    </row>
    <row r="634" spans="1:20" ht="12.75" customHeight="1" x14ac:dyDescent="0.2">
      <c r="A634" s="82"/>
      <c r="B634" s="58"/>
      <c r="C634" s="111"/>
      <c r="D634" s="62"/>
      <c r="E634" s="79"/>
      <c r="F634" s="67"/>
      <c r="G634" s="82"/>
      <c r="H634" s="66"/>
      <c r="I634" s="69"/>
      <c r="J634" s="66"/>
      <c r="K634" s="19"/>
      <c r="L634" s="19"/>
      <c r="M634" s="19"/>
      <c r="N634" s="47"/>
      <c r="O634" s="11">
        <f t="shared" si="520"/>
        <v>0</v>
      </c>
      <c r="P634" s="66"/>
      <c r="Q634" s="66"/>
      <c r="R634" s="66"/>
      <c r="S634" s="66"/>
      <c r="T634" s="66"/>
    </row>
    <row r="635" spans="1:20" ht="12.75" customHeight="1" x14ac:dyDescent="0.2">
      <c r="A635" s="82"/>
      <c r="B635" s="58"/>
      <c r="C635" s="111"/>
      <c r="D635" s="62"/>
      <c r="E635" s="79"/>
      <c r="F635" s="67"/>
      <c r="G635" s="82"/>
      <c r="H635" s="66"/>
      <c r="I635" s="69"/>
      <c r="J635" s="66"/>
      <c r="K635" s="19"/>
      <c r="L635" s="19"/>
      <c r="M635" s="18"/>
      <c r="N635" s="47"/>
      <c r="O635" s="11">
        <f t="shared" si="520"/>
        <v>0</v>
      </c>
      <c r="P635" s="66"/>
      <c r="Q635" s="66"/>
      <c r="R635" s="66"/>
      <c r="S635" s="66"/>
      <c r="T635" s="66"/>
    </row>
    <row r="636" spans="1:20" ht="12.75" customHeight="1" x14ac:dyDescent="0.2">
      <c r="A636" s="82"/>
      <c r="B636" s="58"/>
      <c r="C636" s="111"/>
      <c r="D636" s="62"/>
      <c r="E636" s="79"/>
      <c r="F636" s="67"/>
      <c r="G636" s="82"/>
      <c r="H636" s="66"/>
      <c r="I636" s="69"/>
      <c r="J636" s="66"/>
      <c r="K636" s="19"/>
      <c r="L636" s="19"/>
      <c r="M636" s="19"/>
      <c r="N636" s="47"/>
      <c r="O636" s="11">
        <f t="shared" si="520"/>
        <v>0</v>
      </c>
      <c r="P636" s="66"/>
      <c r="Q636" s="66"/>
      <c r="R636" s="66"/>
      <c r="S636" s="66"/>
      <c r="T636" s="66"/>
    </row>
    <row r="637" spans="1:20" ht="12.75" customHeight="1" x14ac:dyDescent="0.2">
      <c r="A637" s="82">
        <v>7</v>
      </c>
      <c r="B637" s="58" t="s">
        <v>55</v>
      </c>
      <c r="C637" s="111" t="s">
        <v>201</v>
      </c>
      <c r="D637" s="62" t="s">
        <v>27</v>
      </c>
      <c r="E637" s="79">
        <v>14</v>
      </c>
      <c r="F637" s="67">
        <f>H637+J637+R637</f>
        <v>3.8496880800000001E-2</v>
      </c>
      <c r="G637" s="82"/>
      <c r="H637" s="66">
        <f>G637*$P$8/1000</f>
        <v>0</v>
      </c>
      <c r="I637" s="69"/>
      <c r="J637" s="66">
        <f>I637*$P$9/1000</f>
        <v>0</v>
      </c>
      <c r="K637" s="19" t="s">
        <v>200</v>
      </c>
      <c r="L637" s="13" t="s">
        <v>27</v>
      </c>
      <c r="M637" s="13">
        <v>1</v>
      </c>
      <c r="N637" s="47">
        <v>3.4000000000000002E-2</v>
      </c>
      <c r="O637" s="11">
        <f t="shared" si="520"/>
        <v>3.4000000000000002E-2</v>
      </c>
      <c r="P637" s="66">
        <f>E637*F637</f>
        <v>0.53895633119999997</v>
      </c>
      <c r="Q637" s="66">
        <f>SUM(O637:O640)</f>
        <v>3.4000000000000002E-2</v>
      </c>
      <c r="R637" s="66">
        <f>Q637*1.02*1.05*$R$14</f>
        <v>3.8496880800000001E-2</v>
      </c>
      <c r="S637" s="66">
        <f t="shared" ref="S637" si="524">F637*$S$17</f>
        <v>3.9830597949858305E-2</v>
      </c>
      <c r="T637" s="66">
        <f t="shared" si="503"/>
        <v>0.55762837129801623</v>
      </c>
    </row>
    <row r="638" spans="1:20" ht="12.75" customHeight="1" x14ac:dyDescent="0.2">
      <c r="A638" s="82"/>
      <c r="B638" s="58"/>
      <c r="C638" s="111"/>
      <c r="D638" s="62"/>
      <c r="E638" s="79"/>
      <c r="F638" s="67"/>
      <c r="G638" s="82"/>
      <c r="H638" s="66"/>
      <c r="I638" s="69"/>
      <c r="J638" s="66"/>
      <c r="K638" s="19"/>
      <c r="L638" s="19"/>
      <c r="M638" s="19"/>
      <c r="N638" s="47"/>
      <c r="O638" s="11">
        <f t="shared" si="520"/>
        <v>0</v>
      </c>
      <c r="P638" s="66"/>
      <c r="Q638" s="66"/>
      <c r="R638" s="66"/>
      <c r="S638" s="66"/>
      <c r="T638" s="66"/>
    </row>
    <row r="639" spans="1:20" ht="12.75" customHeight="1" x14ac:dyDescent="0.2">
      <c r="A639" s="82"/>
      <c r="B639" s="58"/>
      <c r="C639" s="111"/>
      <c r="D639" s="62"/>
      <c r="E639" s="79"/>
      <c r="F639" s="67"/>
      <c r="G639" s="82"/>
      <c r="H639" s="66"/>
      <c r="I639" s="69"/>
      <c r="J639" s="66"/>
      <c r="K639" s="19"/>
      <c r="L639" s="19"/>
      <c r="M639" s="18"/>
      <c r="N639" s="47"/>
      <c r="O639" s="11">
        <f t="shared" si="520"/>
        <v>0</v>
      </c>
      <c r="P639" s="66"/>
      <c r="Q639" s="66"/>
      <c r="R639" s="66"/>
      <c r="S639" s="66"/>
      <c r="T639" s="66"/>
    </row>
    <row r="640" spans="1:20" ht="12.75" customHeight="1" x14ac:dyDescent="0.2">
      <c r="A640" s="82"/>
      <c r="B640" s="58"/>
      <c r="C640" s="111"/>
      <c r="D640" s="62"/>
      <c r="E640" s="79"/>
      <c r="F640" s="67"/>
      <c r="G640" s="82"/>
      <c r="H640" s="66"/>
      <c r="I640" s="69"/>
      <c r="J640" s="66"/>
      <c r="K640" s="19"/>
      <c r="L640" s="19"/>
      <c r="M640" s="19"/>
      <c r="N640" s="47"/>
      <c r="O640" s="11">
        <f t="shared" si="520"/>
        <v>0</v>
      </c>
      <c r="P640" s="66"/>
      <c r="Q640" s="66"/>
      <c r="R640" s="66"/>
      <c r="S640" s="66"/>
      <c r="T640" s="66"/>
    </row>
    <row r="641" spans="1:20" ht="12.75" customHeight="1" x14ac:dyDescent="0.2">
      <c r="A641" s="82">
        <v>8</v>
      </c>
      <c r="B641" s="58" t="s">
        <v>55</v>
      </c>
      <c r="C641" s="58" t="s">
        <v>216</v>
      </c>
      <c r="D641" s="62" t="s">
        <v>27</v>
      </c>
      <c r="E641" s="79">
        <v>5</v>
      </c>
      <c r="F641" s="67">
        <f>H641+J641+R641</f>
        <v>0.10190350799999998</v>
      </c>
      <c r="G641" s="82"/>
      <c r="H641" s="66">
        <f>G641*$P$8/1000</f>
        <v>0</v>
      </c>
      <c r="I641" s="68"/>
      <c r="J641" s="66">
        <f>I641*$P$9/1000</f>
        <v>0</v>
      </c>
      <c r="K641" s="19" t="s">
        <v>200</v>
      </c>
      <c r="L641" s="13" t="s">
        <v>27</v>
      </c>
      <c r="M641" s="13">
        <v>1</v>
      </c>
      <c r="N641" s="40">
        <v>0.09</v>
      </c>
      <c r="O641" s="11">
        <f t="shared" si="520"/>
        <v>0.09</v>
      </c>
      <c r="P641" s="66">
        <f>E641*F641</f>
        <v>0.50951753999999982</v>
      </c>
      <c r="Q641" s="66">
        <f>SUM(O641:O644)</f>
        <v>0.09</v>
      </c>
      <c r="R641" s="66">
        <f>Q641*1.02*1.05*$R$14</f>
        <v>0.10190350799999998</v>
      </c>
      <c r="S641" s="66">
        <f t="shared" ref="S641" si="525">F641*$S$17</f>
        <v>0.10543393574962491</v>
      </c>
      <c r="T641" s="66">
        <f t="shared" si="503"/>
        <v>0.52716967874812459</v>
      </c>
    </row>
    <row r="642" spans="1:20" ht="12.75" customHeight="1" x14ac:dyDescent="0.2">
      <c r="A642" s="82"/>
      <c r="B642" s="58"/>
      <c r="C642" s="58"/>
      <c r="D642" s="62"/>
      <c r="E642" s="79"/>
      <c r="F642" s="67"/>
      <c r="G642" s="82"/>
      <c r="H642" s="66"/>
      <c r="I642" s="68"/>
      <c r="J642" s="66"/>
      <c r="K642" s="19"/>
      <c r="L642" s="19"/>
      <c r="M642" s="19"/>
      <c r="N642" s="47"/>
      <c r="O642" s="11">
        <f t="shared" si="520"/>
        <v>0</v>
      </c>
      <c r="P642" s="66"/>
      <c r="Q642" s="66"/>
      <c r="R642" s="66"/>
      <c r="S642" s="66"/>
      <c r="T642" s="66"/>
    </row>
    <row r="643" spans="1:20" ht="12.75" customHeight="1" x14ac:dyDescent="0.2">
      <c r="A643" s="82"/>
      <c r="B643" s="58"/>
      <c r="C643" s="58"/>
      <c r="D643" s="62"/>
      <c r="E643" s="79"/>
      <c r="F643" s="67"/>
      <c r="G643" s="82"/>
      <c r="H643" s="66"/>
      <c r="I643" s="68"/>
      <c r="J643" s="66"/>
      <c r="K643" s="19"/>
      <c r="L643" s="47"/>
      <c r="M643" s="30"/>
      <c r="N643" s="47"/>
      <c r="O643" s="11">
        <f t="shared" si="520"/>
        <v>0</v>
      </c>
      <c r="P643" s="66"/>
      <c r="Q643" s="66"/>
      <c r="R643" s="66"/>
      <c r="S643" s="66"/>
      <c r="T643" s="66"/>
    </row>
    <row r="644" spans="1:20" ht="12.75" customHeight="1" x14ac:dyDescent="0.2">
      <c r="A644" s="82"/>
      <c r="B644" s="58"/>
      <c r="C644" s="58"/>
      <c r="D644" s="62"/>
      <c r="E644" s="79"/>
      <c r="F644" s="67"/>
      <c r="G644" s="82"/>
      <c r="H644" s="66"/>
      <c r="I644" s="68"/>
      <c r="J644" s="66"/>
      <c r="K644" s="19"/>
      <c r="L644" s="19"/>
      <c r="M644" s="19"/>
      <c r="N644" s="47"/>
      <c r="O644" s="11">
        <f t="shared" si="520"/>
        <v>0</v>
      </c>
      <c r="P644" s="66"/>
      <c r="Q644" s="66"/>
      <c r="R644" s="66"/>
      <c r="S644" s="66"/>
      <c r="T644" s="66"/>
    </row>
    <row r="645" spans="1:20" ht="12.75" customHeight="1" x14ac:dyDescent="0.2">
      <c r="A645" s="82">
        <v>9</v>
      </c>
      <c r="B645" s="58" t="s">
        <v>55</v>
      </c>
      <c r="C645" s="103" t="s">
        <v>204</v>
      </c>
      <c r="D645" s="62" t="s">
        <v>27</v>
      </c>
      <c r="E645" s="79">
        <v>2</v>
      </c>
      <c r="F645" s="67">
        <f>H645+J645+R645</f>
        <v>0.10643255280000001</v>
      </c>
      <c r="G645" s="82"/>
      <c r="H645" s="66">
        <f>G645*$P$8/1000</f>
        <v>0</v>
      </c>
      <c r="I645" s="68"/>
      <c r="J645" s="66">
        <f>I645*$P$9/1000</f>
        <v>0</v>
      </c>
      <c r="K645" s="13" t="s">
        <v>202</v>
      </c>
      <c r="L645" s="13" t="s">
        <v>27</v>
      </c>
      <c r="M645" s="13">
        <v>1</v>
      </c>
      <c r="N645" s="40">
        <v>9.4E-2</v>
      </c>
      <c r="O645" s="11">
        <f t="shared" si="520"/>
        <v>9.4E-2</v>
      </c>
      <c r="P645" s="66">
        <f>E645*F645</f>
        <v>0.21286510560000002</v>
      </c>
      <c r="Q645" s="66">
        <f>SUM(O645:O648)</f>
        <v>9.4E-2</v>
      </c>
      <c r="R645" s="66">
        <f>Q645*1.02*1.05*$R$14</f>
        <v>0.10643255280000001</v>
      </c>
      <c r="S645" s="66">
        <f t="shared" ref="S645" si="526">F645*$S$17</f>
        <v>0.11011988844960827</v>
      </c>
      <c r="T645" s="66">
        <f t="shared" ref="T645:T669" si="527">E645*S645</f>
        <v>0.22023977689921653</v>
      </c>
    </row>
    <row r="646" spans="1:20" ht="12.75" customHeight="1" x14ac:dyDescent="0.2">
      <c r="A646" s="82"/>
      <c r="B646" s="58"/>
      <c r="C646" s="103"/>
      <c r="D646" s="62"/>
      <c r="E646" s="79"/>
      <c r="F646" s="67"/>
      <c r="G646" s="82"/>
      <c r="H646" s="66"/>
      <c r="I646" s="68"/>
      <c r="J646" s="66"/>
      <c r="K646" s="13"/>
      <c r="L646" s="13"/>
      <c r="M646" s="13"/>
      <c r="N646" s="48"/>
      <c r="O646" s="11">
        <f t="shared" si="520"/>
        <v>0</v>
      </c>
      <c r="P646" s="66"/>
      <c r="Q646" s="66"/>
      <c r="R646" s="66"/>
      <c r="S646" s="66"/>
      <c r="T646" s="66"/>
    </row>
    <row r="647" spans="1:20" ht="12.75" customHeight="1" x14ac:dyDescent="0.2">
      <c r="A647" s="82"/>
      <c r="B647" s="58"/>
      <c r="C647" s="103"/>
      <c r="D647" s="62"/>
      <c r="E647" s="79"/>
      <c r="F647" s="67"/>
      <c r="G647" s="82"/>
      <c r="H647" s="66"/>
      <c r="I647" s="68"/>
      <c r="J647" s="66"/>
      <c r="K647" s="13"/>
      <c r="L647" s="13"/>
      <c r="M647" s="13"/>
      <c r="N647" s="48"/>
      <c r="O647" s="11">
        <f t="shared" si="520"/>
        <v>0</v>
      </c>
      <c r="P647" s="66"/>
      <c r="Q647" s="66"/>
      <c r="R647" s="66"/>
      <c r="S647" s="66"/>
      <c r="T647" s="66"/>
    </row>
    <row r="648" spans="1:20" ht="12.75" customHeight="1" x14ac:dyDescent="0.2">
      <c r="A648" s="82"/>
      <c r="B648" s="58"/>
      <c r="C648" s="103"/>
      <c r="D648" s="62"/>
      <c r="E648" s="79"/>
      <c r="F648" s="67"/>
      <c r="G648" s="82"/>
      <c r="H648" s="66"/>
      <c r="I648" s="68"/>
      <c r="J648" s="66"/>
      <c r="K648" s="13"/>
      <c r="L648" s="13"/>
      <c r="M648" s="13"/>
      <c r="N648" s="48"/>
      <c r="O648" s="11">
        <f t="shared" si="520"/>
        <v>0</v>
      </c>
      <c r="P648" s="66"/>
      <c r="Q648" s="66"/>
      <c r="R648" s="66"/>
      <c r="S648" s="66"/>
      <c r="T648" s="66"/>
    </row>
    <row r="649" spans="1:20" ht="12.75" customHeight="1" x14ac:dyDescent="0.2">
      <c r="A649" s="82">
        <v>10</v>
      </c>
      <c r="B649" s="58" t="s">
        <v>55</v>
      </c>
      <c r="C649" s="103" t="s">
        <v>217</v>
      </c>
      <c r="D649" s="62" t="s">
        <v>27</v>
      </c>
      <c r="E649" s="79">
        <v>2</v>
      </c>
      <c r="F649" s="67">
        <f>H649+J649+R649</f>
        <v>5.6613060000000007E-2</v>
      </c>
      <c r="G649" s="82"/>
      <c r="H649" s="66">
        <f>G649*$P$8/1000</f>
        <v>0</v>
      </c>
      <c r="I649" s="68"/>
      <c r="J649" s="66">
        <f>I649*$P$9/1000</f>
        <v>0</v>
      </c>
      <c r="K649" s="13" t="s">
        <v>202</v>
      </c>
      <c r="L649" s="13" t="s">
        <v>27</v>
      </c>
      <c r="M649" s="13">
        <v>1</v>
      </c>
      <c r="N649" s="47">
        <v>0.05</v>
      </c>
      <c r="O649" s="11">
        <f t="shared" si="520"/>
        <v>0.05</v>
      </c>
      <c r="P649" s="66">
        <f>E649*F649</f>
        <v>0.11322612000000001</v>
      </c>
      <c r="Q649" s="66">
        <f>SUM(O649:O652)</f>
        <v>0.05</v>
      </c>
      <c r="R649" s="66">
        <f>Q649*1.02*1.05*$R$14</f>
        <v>5.6613060000000007E-2</v>
      </c>
      <c r="S649" s="66">
        <f t="shared" ref="S649" si="528">F649*$S$17</f>
        <v>5.8574408749791633E-2</v>
      </c>
      <c r="T649" s="66">
        <f t="shared" si="527"/>
        <v>0.11714881749958327</v>
      </c>
    </row>
    <row r="650" spans="1:20" ht="12.75" customHeight="1" x14ac:dyDescent="0.2">
      <c r="A650" s="82"/>
      <c r="B650" s="58"/>
      <c r="C650" s="103"/>
      <c r="D650" s="62"/>
      <c r="E650" s="79"/>
      <c r="F650" s="67"/>
      <c r="G650" s="82"/>
      <c r="H650" s="66"/>
      <c r="I650" s="68"/>
      <c r="J650" s="66"/>
      <c r="K650" s="13"/>
      <c r="L650" s="13"/>
      <c r="M650" s="13"/>
      <c r="N650" s="48"/>
      <c r="O650" s="11">
        <f t="shared" si="520"/>
        <v>0</v>
      </c>
      <c r="P650" s="66"/>
      <c r="Q650" s="66"/>
      <c r="R650" s="66"/>
      <c r="S650" s="66"/>
      <c r="T650" s="66"/>
    </row>
    <row r="651" spans="1:20" ht="12.75" customHeight="1" x14ac:dyDescent="0.2">
      <c r="A651" s="82"/>
      <c r="B651" s="58"/>
      <c r="C651" s="103"/>
      <c r="D651" s="62"/>
      <c r="E651" s="79"/>
      <c r="F651" s="67"/>
      <c r="G651" s="82"/>
      <c r="H651" s="66"/>
      <c r="I651" s="68"/>
      <c r="J651" s="66"/>
      <c r="K651" s="13"/>
      <c r="L651" s="13"/>
      <c r="M651" s="13"/>
      <c r="N651" s="48"/>
      <c r="O651" s="11">
        <f t="shared" si="520"/>
        <v>0</v>
      </c>
      <c r="P651" s="66"/>
      <c r="Q651" s="66"/>
      <c r="R651" s="66"/>
      <c r="S651" s="66"/>
      <c r="T651" s="66"/>
    </row>
    <row r="652" spans="1:20" ht="12.75" customHeight="1" x14ac:dyDescent="0.2">
      <c r="A652" s="82"/>
      <c r="B652" s="58"/>
      <c r="C652" s="103"/>
      <c r="D652" s="62"/>
      <c r="E652" s="79"/>
      <c r="F652" s="67"/>
      <c r="G652" s="82"/>
      <c r="H652" s="66"/>
      <c r="I652" s="68"/>
      <c r="J652" s="66"/>
      <c r="K652" s="13"/>
      <c r="L652" s="13"/>
      <c r="M652" s="13"/>
      <c r="N652" s="48"/>
      <c r="O652" s="11">
        <f t="shared" si="520"/>
        <v>0</v>
      </c>
      <c r="P652" s="66"/>
      <c r="Q652" s="66"/>
      <c r="R652" s="66"/>
      <c r="S652" s="66"/>
      <c r="T652" s="66"/>
    </row>
    <row r="653" spans="1:20" ht="12.75" customHeight="1" x14ac:dyDescent="0.2">
      <c r="A653" s="82">
        <v>11</v>
      </c>
      <c r="B653" s="58" t="s">
        <v>55</v>
      </c>
      <c r="C653" s="103" t="s">
        <v>218</v>
      </c>
      <c r="D653" s="62" t="s">
        <v>27</v>
      </c>
      <c r="E653" s="79">
        <v>3</v>
      </c>
      <c r="F653" s="67">
        <f>H653+J653+R653</f>
        <v>6.340662720000001E-2</v>
      </c>
      <c r="G653" s="114"/>
      <c r="H653" s="66">
        <f>G653*$P$8/1000</f>
        <v>0</v>
      </c>
      <c r="I653" s="108"/>
      <c r="J653" s="66">
        <f>I653*$P$9/1000</f>
        <v>0</v>
      </c>
      <c r="K653" s="19" t="s">
        <v>219</v>
      </c>
      <c r="L653" s="13" t="s">
        <v>27</v>
      </c>
      <c r="M653" s="13">
        <v>1</v>
      </c>
      <c r="N653" s="47">
        <v>5.6000000000000001E-2</v>
      </c>
      <c r="O653" s="11">
        <f t="shared" si="520"/>
        <v>5.6000000000000001E-2</v>
      </c>
      <c r="P653" s="66">
        <f>E653*F653</f>
        <v>0.19021988160000003</v>
      </c>
      <c r="Q653" s="66">
        <f>SUM(O653:O656)</f>
        <v>5.6000000000000001E-2</v>
      </c>
      <c r="R653" s="66">
        <f>Q653*1.02*1.05*$R$14</f>
        <v>6.340662720000001E-2</v>
      </c>
      <c r="S653" s="66">
        <f t="shared" ref="S653" si="529">F653*$S$17</f>
        <v>6.5603337799766626E-2</v>
      </c>
      <c r="T653" s="66">
        <f t="shared" si="527"/>
        <v>0.19681001339929988</v>
      </c>
    </row>
    <row r="654" spans="1:20" ht="12.75" customHeight="1" x14ac:dyDescent="0.2">
      <c r="A654" s="82"/>
      <c r="B654" s="58"/>
      <c r="C654" s="103"/>
      <c r="D654" s="62"/>
      <c r="E654" s="79"/>
      <c r="F654" s="67"/>
      <c r="G654" s="114"/>
      <c r="H654" s="66"/>
      <c r="I654" s="108"/>
      <c r="J654" s="66"/>
      <c r="K654" s="19"/>
      <c r="L654" s="19"/>
      <c r="M654" s="19"/>
      <c r="N654" s="47"/>
      <c r="O654" s="11">
        <f t="shared" si="520"/>
        <v>0</v>
      </c>
      <c r="P654" s="66"/>
      <c r="Q654" s="66"/>
      <c r="R654" s="66"/>
      <c r="S654" s="66"/>
      <c r="T654" s="66"/>
    </row>
    <row r="655" spans="1:20" ht="12.75" customHeight="1" x14ac:dyDescent="0.2">
      <c r="A655" s="82"/>
      <c r="B655" s="58"/>
      <c r="C655" s="103"/>
      <c r="D655" s="62"/>
      <c r="E655" s="79"/>
      <c r="F655" s="67"/>
      <c r="G655" s="114"/>
      <c r="H655" s="66"/>
      <c r="I655" s="108"/>
      <c r="J655" s="66"/>
      <c r="K655" s="19"/>
      <c r="L655" s="19"/>
      <c r="M655" s="29"/>
      <c r="N655" s="47"/>
      <c r="O655" s="11">
        <f t="shared" si="520"/>
        <v>0</v>
      </c>
      <c r="P655" s="66"/>
      <c r="Q655" s="66"/>
      <c r="R655" s="66"/>
      <c r="S655" s="66"/>
      <c r="T655" s="66"/>
    </row>
    <row r="656" spans="1:20" ht="12.75" customHeight="1" x14ac:dyDescent="0.2">
      <c r="A656" s="82"/>
      <c r="B656" s="58"/>
      <c r="C656" s="103"/>
      <c r="D656" s="62"/>
      <c r="E656" s="79"/>
      <c r="F656" s="67"/>
      <c r="G656" s="114"/>
      <c r="H656" s="66"/>
      <c r="I656" s="108"/>
      <c r="J656" s="66"/>
      <c r="K656" s="19"/>
      <c r="L656" s="19"/>
      <c r="M656" s="19"/>
      <c r="N656" s="47"/>
      <c r="O656" s="11">
        <f t="shared" si="520"/>
        <v>0</v>
      </c>
      <c r="P656" s="66"/>
      <c r="Q656" s="66"/>
      <c r="R656" s="66"/>
      <c r="S656" s="66"/>
      <c r="T656" s="66"/>
    </row>
    <row r="657" spans="1:20" ht="12.75" customHeight="1" x14ac:dyDescent="0.2">
      <c r="A657" s="82">
        <v>12</v>
      </c>
      <c r="B657" s="103" t="s">
        <v>208</v>
      </c>
      <c r="C657" s="103" t="s">
        <v>209</v>
      </c>
      <c r="D657" s="62" t="s">
        <v>32</v>
      </c>
      <c r="E657" s="113">
        <v>2.5000000000000001E-2</v>
      </c>
      <c r="F657" s="67">
        <f>H657+J657+R657</f>
        <v>77.925533651999999</v>
      </c>
      <c r="G657" s="114">
        <v>8.3699999999999992</v>
      </c>
      <c r="H657" s="66">
        <f>G657*$P$8/1000</f>
        <v>14.3832591</v>
      </c>
      <c r="I657" s="108">
        <v>0.17</v>
      </c>
      <c r="J657" s="66">
        <f>I657*$P$9/1000</f>
        <v>0.4640031</v>
      </c>
      <c r="K657" s="13" t="s">
        <v>210</v>
      </c>
      <c r="L657" s="13" t="s">
        <v>34</v>
      </c>
      <c r="M657" s="13">
        <v>1.03</v>
      </c>
      <c r="N657" s="40">
        <v>50</v>
      </c>
      <c r="O657" s="11">
        <f t="shared" si="520"/>
        <v>51.5</v>
      </c>
      <c r="P657" s="66">
        <f>E657*F657</f>
        <v>1.9481383413</v>
      </c>
      <c r="Q657" s="66">
        <f>SUM(O657:O660)</f>
        <v>55.71</v>
      </c>
      <c r="R657" s="66">
        <f>Q657*1.02*1.05*$R$14</f>
        <v>63.078271452000003</v>
      </c>
      <c r="S657" s="66">
        <f t="shared" ref="S657" si="530">F657*$S$17</f>
        <v>80.625249018122148</v>
      </c>
      <c r="T657" s="66">
        <f t="shared" si="527"/>
        <v>2.015631225453054</v>
      </c>
    </row>
    <row r="658" spans="1:20" ht="12.75" customHeight="1" x14ac:dyDescent="0.2">
      <c r="A658" s="82"/>
      <c r="B658" s="103"/>
      <c r="C658" s="103"/>
      <c r="D658" s="62"/>
      <c r="E658" s="113"/>
      <c r="F658" s="67"/>
      <c r="G658" s="114"/>
      <c r="H658" s="66"/>
      <c r="I658" s="108"/>
      <c r="J658" s="66"/>
      <c r="K658" s="13" t="s">
        <v>72</v>
      </c>
      <c r="L658" s="13" t="s">
        <v>30</v>
      </c>
      <c r="M658" s="13">
        <v>10.6</v>
      </c>
      <c r="N658" s="40">
        <v>0.35</v>
      </c>
      <c r="O658" s="11">
        <f t="shared" si="520"/>
        <v>3.7099999999999995</v>
      </c>
      <c r="P658" s="66"/>
      <c r="Q658" s="66"/>
      <c r="R658" s="66"/>
      <c r="S658" s="66"/>
      <c r="T658" s="66"/>
    </row>
    <row r="659" spans="1:20" ht="12.75" customHeight="1" x14ac:dyDescent="0.2">
      <c r="A659" s="82"/>
      <c r="B659" s="103"/>
      <c r="C659" s="103"/>
      <c r="D659" s="62"/>
      <c r="E659" s="113"/>
      <c r="F659" s="67"/>
      <c r="G659" s="114"/>
      <c r="H659" s="66"/>
      <c r="I659" s="108"/>
      <c r="J659" s="66"/>
      <c r="K659" s="13" t="s">
        <v>40</v>
      </c>
      <c r="L659" s="13" t="s">
        <v>30</v>
      </c>
      <c r="M659" s="13">
        <v>1</v>
      </c>
      <c r="N659" s="40">
        <v>0.5</v>
      </c>
      <c r="O659" s="11">
        <f t="shared" si="520"/>
        <v>0.5</v>
      </c>
      <c r="P659" s="66"/>
      <c r="Q659" s="66"/>
      <c r="R659" s="66"/>
      <c r="S659" s="66"/>
      <c r="T659" s="66"/>
    </row>
    <row r="660" spans="1:20" ht="12.75" customHeight="1" x14ac:dyDescent="0.2">
      <c r="A660" s="82"/>
      <c r="B660" s="103"/>
      <c r="C660" s="103"/>
      <c r="D660" s="62"/>
      <c r="E660" s="113"/>
      <c r="F660" s="67"/>
      <c r="G660" s="114"/>
      <c r="H660" s="66"/>
      <c r="I660" s="108"/>
      <c r="J660" s="66"/>
      <c r="K660" s="19"/>
      <c r="L660" s="19"/>
      <c r="M660" s="19"/>
      <c r="N660" s="47"/>
      <c r="O660" s="11">
        <f t="shared" si="520"/>
        <v>0</v>
      </c>
      <c r="P660" s="66"/>
      <c r="Q660" s="66"/>
      <c r="R660" s="66"/>
      <c r="S660" s="66"/>
      <c r="T660" s="66"/>
    </row>
    <row r="661" spans="1:20" ht="12.75" customHeight="1" x14ac:dyDescent="0.2">
      <c r="A661" s="82">
        <v>13</v>
      </c>
      <c r="B661" s="58" t="s">
        <v>55</v>
      </c>
      <c r="C661" s="58" t="s">
        <v>212</v>
      </c>
      <c r="D661" s="62" t="s">
        <v>27</v>
      </c>
      <c r="E661" s="79">
        <v>17</v>
      </c>
      <c r="F661" s="67">
        <f>H661+J661+R661</f>
        <v>4.5290447999999997E-2</v>
      </c>
      <c r="G661" s="114"/>
      <c r="H661" s="66">
        <f>G661*$P$8/1000</f>
        <v>0</v>
      </c>
      <c r="I661" s="108"/>
      <c r="J661" s="66">
        <f>I661*$P$9/1000</f>
        <v>0</v>
      </c>
      <c r="K661" s="19" t="s">
        <v>56</v>
      </c>
      <c r="L661" s="13" t="s">
        <v>27</v>
      </c>
      <c r="M661" s="13">
        <v>1</v>
      </c>
      <c r="N661" s="47">
        <v>0.04</v>
      </c>
      <c r="O661" s="11">
        <f t="shared" si="520"/>
        <v>0.04</v>
      </c>
      <c r="P661" s="66">
        <f>E661*F661</f>
        <v>0.76993761599999999</v>
      </c>
      <c r="Q661" s="66">
        <f>SUM(O661:O664)</f>
        <v>0.04</v>
      </c>
      <c r="R661" s="66">
        <f>Q661*1.02*1.05*$R$14</f>
        <v>4.5290447999999997E-2</v>
      </c>
      <c r="S661" s="66">
        <f t="shared" ref="S661" si="531">F661*$S$17</f>
        <v>4.6859526999833298E-2</v>
      </c>
      <c r="T661" s="66">
        <f t="shared" si="527"/>
        <v>0.79661195899716608</v>
      </c>
    </row>
    <row r="662" spans="1:20" ht="12.75" customHeight="1" x14ac:dyDescent="0.2">
      <c r="A662" s="82"/>
      <c r="B662" s="58"/>
      <c r="C662" s="58"/>
      <c r="D662" s="62"/>
      <c r="E662" s="79"/>
      <c r="F662" s="67"/>
      <c r="G662" s="114"/>
      <c r="H662" s="66"/>
      <c r="I662" s="108"/>
      <c r="J662" s="66"/>
      <c r="K662" s="19"/>
      <c r="L662" s="19"/>
      <c r="M662" s="19"/>
      <c r="N662" s="47"/>
      <c r="O662" s="11">
        <f t="shared" si="520"/>
        <v>0</v>
      </c>
      <c r="P662" s="66"/>
      <c r="Q662" s="66"/>
      <c r="R662" s="66"/>
      <c r="S662" s="66"/>
      <c r="T662" s="66"/>
    </row>
    <row r="663" spans="1:20" ht="12.75" customHeight="1" x14ac:dyDescent="0.2">
      <c r="A663" s="82"/>
      <c r="B663" s="58"/>
      <c r="C663" s="58"/>
      <c r="D663" s="62"/>
      <c r="E663" s="79"/>
      <c r="F663" s="67"/>
      <c r="G663" s="114"/>
      <c r="H663" s="66"/>
      <c r="I663" s="108"/>
      <c r="J663" s="66"/>
      <c r="K663" s="19"/>
      <c r="L663" s="19"/>
      <c r="M663" s="29"/>
      <c r="N663" s="47"/>
      <c r="O663" s="11">
        <f t="shared" si="520"/>
        <v>0</v>
      </c>
      <c r="P663" s="66"/>
      <c r="Q663" s="66"/>
      <c r="R663" s="66"/>
      <c r="S663" s="66"/>
      <c r="T663" s="66"/>
    </row>
    <row r="664" spans="1:20" ht="12.75" customHeight="1" x14ac:dyDescent="0.2">
      <c r="A664" s="82"/>
      <c r="B664" s="58"/>
      <c r="C664" s="58"/>
      <c r="D664" s="62"/>
      <c r="E664" s="79"/>
      <c r="F664" s="67"/>
      <c r="G664" s="114"/>
      <c r="H664" s="66"/>
      <c r="I664" s="108"/>
      <c r="J664" s="66"/>
      <c r="K664" s="19"/>
      <c r="L664" s="19"/>
      <c r="M664" s="19"/>
      <c r="N664" s="47"/>
      <c r="O664" s="11">
        <f t="shared" si="520"/>
        <v>0</v>
      </c>
      <c r="P664" s="66"/>
      <c r="Q664" s="66"/>
      <c r="R664" s="66"/>
      <c r="S664" s="66"/>
      <c r="T664" s="66"/>
    </row>
    <row r="665" spans="1:20" ht="12.75" customHeight="1" x14ac:dyDescent="0.2">
      <c r="A665" s="82">
        <v>14</v>
      </c>
      <c r="B665" s="58" t="s">
        <v>55</v>
      </c>
      <c r="C665" s="58" t="s">
        <v>211</v>
      </c>
      <c r="D665" s="62" t="s">
        <v>27</v>
      </c>
      <c r="E665" s="79">
        <v>9</v>
      </c>
      <c r="F665" s="67">
        <f>H665+J665+R665</f>
        <v>3.3967835999999994E-2</v>
      </c>
      <c r="G665" s="114"/>
      <c r="H665" s="66">
        <f>G665*$P$8/1000</f>
        <v>0</v>
      </c>
      <c r="I665" s="108"/>
      <c r="J665" s="66">
        <f>I665*$P$9/1000</f>
        <v>0</v>
      </c>
      <c r="K665" s="19" t="s">
        <v>56</v>
      </c>
      <c r="L665" s="13" t="s">
        <v>27</v>
      </c>
      <c r="M665" s="13">
        <v>1</v>
      </c>
      <c r="N665" s="47">
        <v>0.03</v>
      </c>
      <c r="O665" s="11">
        <f t="shared" si="520"/>
        <v>0.03</v>
      </c>
      <c r="P665" s="66">
        <f>E665*F665</f>
        <v>0.30571052399999993</v>
      </c>
      <c r="Q665" s="66">
        <f>SUM(O665:O668)</f>
        <v>0.03</v>
      </c>
      <c r="R665" s="66">
        <f>Q665*1.02*1.05*$R$14</f>
        <v>3.3967835999999994E-2</v>
      </c>
      <c r="S665" s="66">
        <f t="shared" ref="S665" si="532">F665*$S$17</f>
        <v>3.514464524987497E-2</v>
      </c>
      <c r="T665" s="66">
        <f t="shared" si="527"/>
        <v>0.31630180724887474</v>
      </c>
    </row>
    <row r="666" spans="1:20" ht="12.75" customHeight="1" x14ac:dyDescent="0.2">
      <c r="A666" s="82"/>
      <c r="B666" s="58"/>
      <c r="C666" s="58"/>
      <c r="D666" s="62"/>
      <c r="E666" s="79"/>
      <c r="F666" s="67"/>
      <c r="G666" s="114"/>
      <c r="H666" s="66"/>
      <c r="I666" s="108"/>
      <c r="J666" s="66"/>
      <c r="K666" s="19"/>
      <c r="L666" s="19"/>
      <c r="M666" s="19"/>
      <c r="N666" s="47"/>
      <c r="O666" s="11">
        <f t="shared" si="520"/>
        <v>0</v>
      </c>
      <c r="P666" s="66"/>
      <c r="Q666" s="66"/>
      <c r="R666" s="66"/>
      <c r="S666" s="66"/>
      <c r="T666" s="66"/>
    </row>
    <row r="667" spans="1:20" ht="12.75" customHeight="1" x14ac:dyDescent="0.2">
      <c r="A667" s="82"/>
      <c r="B667" s="58"/>
      <c r="C667" s="58"/>
      <c r="D667" s="62"/>
      <c r="E667" s="79"/>
      <c r="F667" s="67"/>
      <c r="G667" s="114"/>
      <c r="H667" s="66"/>
      <c r="I667" s="108"/>
      <c r="J667" s="66"/>
      <c r="K667" s="19"/>
      <c r="L667" s="19"/>
      <c r="M667" s="29"/>
      <c r="N667" s="47"/>
      <c r="O667" s="11">
        <f t="shared" si="520"/>
        <v>0</v>
      </c>
      <c r="P667" s="66"/>
      <c r="Q667" s="66"/>
      <c r="R667" s="66"/>
      <c r="S667" s="66"/>
      <c r="T667" s="66"/>
    </row>
    <row r="668" spans="1:20" ht="12.75" customHeight="1" x14ac:dyDescent="0.2">
      <c r="A668" s="82"/>
      <c r="B668" s="58"/>
      <c r="C668" s="58"/>
      <c r="D668" s="62"/>
      <c r="E668" s="79"/>
      <c r="F668" s="67"/>
      <c r="G668" s="114"/>
      <c r="H668" s="66"/>
      <c r="I668" s="108"/>
      <c r="J668" s="66"/>
      <c r="K668" s="19"/>
      <c r="L668" s="19"/>
      <c r="M668" s="19"/>
      <c r="N668" s="47"/>
      <c r="O668" s="11">
        <f t="shared" si="520"/>
        <v>0</v>
      </c>
      <c r="P668" s="66"/>
      <c r="Q668" s="66"/>
      <c r="R668" s="66"/>
      <c r="S668" s="66"/>
      <c r="T668" s="66"/>
    </row>
    <row r="669" spans="1:20" ht="12.75" customHeight="1" x14ac:dyDescent="0.2">
      <c r="A669" s="82"/>
      <c r="B669" s="59"/>
      <c r="C669" s="122" t="s">
        <v>221</v>
      </c>
      <c r="D669" s="62"/>
      <c r="E669" s="123"/>
      <c r="F669" s="67">
        <f t="shared" ref="F669" si="533">H669+J669+R669</f>
        <v>0</v>
      </c>
      <c r="G669" s="114"/>
      <c r="H669" s="66">
        <f t="shared" ref="H669" si="534">G669*$P$8/1000</f>
        <v>0</v>
      </c>
      <c r="I669" s="121"/>
      <c r="J669" s="66">
        <f t="shared" ref="J669" si="535">I669*$P$9/1000</f>
        <v>0</v>
      </c>
      <c r="K669" s="13"/>
      <c r="L669" s="13"/>
      <c r="M669" s="13"/>
      <c r="N669" s="47"/>
      <c r="O669" s="11">
        <f t="shared" si="520"/>
        <v>0</v>
      </c>
      <c r="P669" s="66">
        <f t="shared" ref="P669" si="536">E669*F669</f>
        <v>0</v>
      </c>
      <c r="Q669" s="66">
        <f t="shared" ref="Q669" si="537">SUM(O669:O672)</f>
        <v>0</v>
      </c>
      <c r="R669" s="66">
        <f t="shared" ref="R669" si="538">Q669*1.02*1.05*$R$14</f>
        <v>0</v>
      </c>
      <c r="S669" s="66">
        <f t="shared" ref="S669" si="539">F669*$S$17</f>
        <v>0</v>
      </c>
      <c r="T669" s="66">
        <f t="shared" si="527"/>
        <v>0</v>
      </c>
    </row>
    <row r="670" spans="1:20" ht="12.75" customHeight="1" x14ac:dyDescent="0.2">
      <c r="A670" s="82"/>
      <c r="B670" s="59"/>
      <c r="C670" s="122"/>
      <c r="D670" s="62"/>
      <c r="E670" s="123"/>
      <c r="F670" s="67"/>
      <c r="G670" s="114"/>
      <c r="H670" s="66"/>
      <c r="I670" s="121"/>
      <c r="J670" s="66"/>
      <c r="K670" s="19"/>
      <c r="L670" s="19"/>
      <c r="M670" s="19"/>
      <c r="N670" s="47"/>
      <c r="O670" s="11">
        <f t="shared" si="520"/>
        <v>0</v>
      </c>
      <c r="P670" s="66"/>
      <c r="Q670" s="66"/>
      <c r="R670" s="66"/>
      <c r="S670" s="66"/>
      <c r="T670" s="66"/>
    </row>
    <row r="671" spans="1:20" ht="12.75" customHeight="1" x14ac:dyDescent="0.2">
      <c r="A671" s="82"/>
      <c r="B671" s="59"/>
      <c r="C671" s="122"/>
      <c r="D671" s="62"/>
      <c r="E671" s="123"/>
      <c r="F671" s="67"/>
      <c r="G671" s="114"/>
      <c r="H671" s="66"/>
      <c r="I671" s="121"/>
      <c r="J671" s="66"/>
      <c r="K671" s="19"/>
      <c r="L671" s="47"/>
      <c r="M671" s="30"/>
      <c r="N671" s="47"/>
      <c r="O671" s="11">
        <f t="shared" si="520"/>
        <v>0</v>
      </c>
      <c r="P671" s="66"/>
      <c r="Q671" s="66"/>
      <c r="R671" s="66"/>
      <c r="S671" s="66"/>
      <c r="T671" s="66"/>
    </row>
    <row r="672" spans="1:20" ht="12.75" customHeight="1" x14ac:dyDescent="0.2">
      <c r="A672" s="82"/>
      <c r="B672" s="59"/>
      <c r="C672" s="122"/>
      <c r="D672" s="62"/>
      <c r="E672" s="123"/>
      <c r="F672" s="67"/>
      <c r="G672" s="114"/>
      <c r="H672" s="66"/>
      <c r="I672" s="121"/>
      <c r="J672" s="66"/>
      <c r="K672" s="19"/>
      <c r="L672" s="19"/>
      <c r="M672" s="19"/>
      <c r="N672" s="47"/>
      <c r="O672" s="11">
        <f t="shared" si="520"/>
        <v>0</v>
      </c>
      <c r="P672" s="66"/>
      <c r="Q672" s="66"/>
      <c r="R672" s="66"/>
      <c r="S672" s="66"/>
      <c r="T672" s="66"/>
    </row>
    <row r="673" spans="1:20" ht="12.75" customHeight="1" x14ac:dyDescent="0.2">
      <c r="A673" s="82">
        <v>1</v>
      </c>
      <c r="B673" s="103" t="s">
        <v>222</v>
      </c>
      <c r="C673" s="58" t="s">
        <v>223</v>
      </c>
      <c r="D673" s="58" t="s">
        <v>33</v>
      </c>
      <c r="E673" s="61">
        <v>9.1999999999999993</v>
      </c>
      <c r="F673" s="67">
        <f>H673+J673+R673</f>
        <v>2.0560483025087999</v>
      </c>
      <c r="G673" s="82">
        <v>0.37</v>
      </c>
      <c r="H673" s="66">
        <f>G673*$P$8/1000</f>
        <v>0.63581910000000008</v>
      </c>
      <c r="I673" s="82">
        <v>0.01</v>
      </c>
      <c r="J673" s="66">
        <f>I673*$P$9/1000</f>
        <v>2.7294300000000001E-2</v>
      </c>
      <c r="K673" s="13" t="s">
        <v>70</v>
      </c>
      <c r="L673" s="13" t="s">
        <v>33</v>
      </c>
      <c r="M673" s="13">
        <v>0.998</v>
      </c>
      <c r="N673" s="40">
        <v>1.1379999999999999</v>
      </c>
      <c r="O673" s="11">
        <f t="shared" si="520"/>
        <v>1.135724</v>
      </c>
      <c r="P673" s="66">
        <f>E673*F673</f>
        <v>18.915644383080956</v>
      </c>
      <c r="Q673" s="66">
        <f>SUM(O673:O676)</f>
        <v>1.230224</v>
      </c>
      <c r="R673" s="66">
        <f>Q673*1.02*1.05*$R$14</f>
        <v>1.3929349025088</v>
      </c>
      <c r="S673" s="66">
        <v>2.11</v>
      </c>
      <c r="T673" s="66">
        <f t="shared" ref="T673:T697" si="540">E673*S673</f>
        <v>19.411999999999999</v>
      </c>
    </row>
    <row r="674" spans="1:20" ht="12.75" customHeight="1" x14ac:dyDescent="0.2">
      <c r="A674" s="82"/>
      <c r="B674" s="103"/>
      <c r="C674" s="58"/>
      <c r="D674" s="62"/>
      <c r="E674" s="61"/>
      <c r="F674" s="67"/>
      <c r="G674" s="82"/>
      <c r="H674" s="66"/>
      <c r="I674" s="82"/>
      <c r="J674" s="66"/>
      <c r="K674" s="13"/>
      <c r="L674" s="13"/>
      <c r="M674" s="13"/>
      <c r="N674" s="40"/>
      <c r="O674" s="11">
        <f t="shared" si="520"/>
        <v>0</v>
      </c>
      <c r="P674" s="66"/>
      <c r="Q674" s="66"/>
      <c r="R674" s="66"/>
      <c r="S674" s="66"/>
      <c r="T674" s="66"/>
    </row>
    <row r="675" spans="1:20" ht="12.75" customHeight="1" x14ac:dyDescent="0.2">
      <c r="A675" s="82"/>
      <c r="B675" s="103"/>
      <c r="C675" s="58"/>
      <c r="D675" s="62"/>
      <c r="E675" s="61"/>
      <c r="F675" s="67"/>
      <c r="G675" s="82"/>
      <c r="H675" s="66"/>
      <c r="I675" s="82"/>
      <c r="J675" s="66"/>
      <c r="K675" s="13" t="s">
        <v>224</v>
      </c>
      <c r="L675" s="13" t="s">
        <v>30</v>
      </c>
      <c r="M675" s="13">
        <v>0.27</v>
      </c>
      <c r="N675" s="40">
        <v>0.35</v>
      </c>
      <c r="O675" s="11">
        <f t="shared" si="520"/>
        <v>9.4500000000000001E-2</v>
      </c>
      <c r="P675" s="66"/>
      <c r="Q675" s="66"/>
      <c r="R675" s="66"/>
      <c r="S675" s="66"/>
      <c r="T675" s="66"/>
    </row>
    <row r="676" spans="1:20" ht="12.75" customHeight="1" x14ac:dyDescent="0.2">
      <c r="A676" s="82"/>
      <c r="B676" s="103"/>
      <c r="C676" s="58"/>
      <c r="D676" s="62"/>
      <c r="E676" s="61"/>
      <c r="F676" s="67"/>
      <c r="G676" s="82"/>
      <c r="H676" s="66"/>
      <c r="I676" s="82"/>
      <c r="J676" s="66"/>
      <c r="K676" s="13"/>
      <c r="L676" s="13"/>
      <c r="M676" s="13"/>
      <c r="N676" s="40"/>
      <c r="O676" s="11">
        <f t="shared" si="520"/>
        <v>0</v>
      </c>
      <c r="P676" s="66"/>
      <c r="Q676" s="66"/>
      <c r="R676" s="66"/>
      <c r="S676" s="66"/>
      <c r="T676" s="66"/>
    </row>
    <row r="677" spans="1:20" ht="12.75" customHeight="1" x14ac:dyDescent="0.2">
      <c r="A677" s="82">
        <v>2</v>
      </c>
      <c r="B677" s="103" t="s">
        <v>225</v>
      </c>
      <c r="C677" s="58" t="s">
        <v>226</v>
      </c>
      <c r="D677" s="58" t="s">
        <v>33</v>
      </c>
      <c r="E677" s="61">
        <v>11.3</v>
      </c>
      <c r="F677" s="67">
        <f>H677+J677+R677</f>
        <v>1.1401429296432</v>
      </c>
      <c r="G677" s="82">
        <v>0.38</v>
      </c>
      <c r="H677" s="66">
        <f>G677*$P$8/1000</f>
        <v>0.65300340000000001</v>
      </c>
      <c r="I677" s="82"/>
      <c r="J677" s="66">
        <f>I677*$P$9/1000</f>
        <v>0</v>
      </c>
      <c r="K677" s="40" t="s">
        <v>70</v>
      </c>
      <c r="L677" s="13" t="s">
        <v>33</v>
      </c>
      <c r="M677" s="13">
        <v>0.998</v>
      </c>
      <c r="N677" s="40">
        <v>0.38200000000000001</v>
      </c>
      <c r="O677" s="11">
        <f t="shared" si="520"/>
        <v>0.38123600000000002</v>
      </c>
      <c r="P677" s="66">
        <f>E677*F677</f>
        <v>12.883615104968161</v>
      </c>
      <c r="Q677" s="66">
        <f>SUM(O677:O680)</f>
        <v>0.43023600000000001</v>
      </c>
      <c r="R677" s="66">
        <f>Q677*1.02*1.05*$R$14</f>
        <v>0.48713952964319995</v>
      </c>
      <c r="S677" s="66">
        <f t="shared" ref="S677" si="541">F677*$S$17</f>
        <v>1.1796429656709195</v>
      </c>
      <c r="T677" s="66">
        <f t="shared" si="540"/>
        <v>13.329965512081392</v>
      </c>
    </row>
    <row r="678" spans="1:20" ht="12.75" customHeight="1" x14ac:dyDescent="0.2">
      <c r="A678" s="82"/>
      <c r="B678" s="103"/>
      <c r="C678" s="58"/>
      <c r="D678" s="62"/>
      <c r="E678" s="61"/>
      <c r="F678" s="67"/>
      <c r="G678" s="82"/>
      <c r="H678" s="66"/>
      <c r="I678" s="82"/>
      <c r="J678" s="66"/>
      <c r="K678" s="13"/>
      <c r="L678" s="13"/>
      <c r="M678" s="13"/>
      <c r="N678" s="40"/>
      <c r="O678" s="11">
        <f t="shared" si="520"/>
        <v>0</v>
      </c>
      <c r="P678" s="66"/>
      <c r="Q678" s="66"/>
      <c r="R678" s="66"/>
      <c r="S678" s="66"/>
      <c r="T678" s="66"/>
    </row>
    <row r="679" spans="1:20" ht="12.75" customHeight="1" x14ac:dyDescent="0.2">
      <c r="A679" s="82"/>
      <c r="B679" s="103"/>
      <c r="C679" s="58"/>
      <c r="D679" s="62"/>
      <c r="E679" s="61"/>
      <c r="F679" s="67"/>
      <c r="G679" s="82"/>
      <c r="H679" s="66"/>
      <c r="I679" s="82"/>
      <c r="J679" s="66"/>
      <c r="K679" s="13" t="s">
        <v>224</v>
      </c>
      <c r="L679" s="13" t="s">
        <v>30</v>
      </c>
      <c r="M679" s="13">
        <v>0.14000000000000001</v>
      </c>
      <c r="N679" s="40">
        <v>0.35</v>
      </c>
      <c r="O679" s="11">
        <f t="shared" si="520"/>
        <v>4.9000000000000002E-2</v>
      </c>
      <c r="P679" s="66"/>
      <c r="Q679" s="66"/>
      <c r="R679" s="66"/>
      <c r="S679" s="66"/>
      <c r="T679" s="66"/>
    </row>
    <row r="680" spans="1:20" ht="12.75" customHeight="1" x14ac:dyDescent="0.2">
      <c r="A680" s="82"/>
      <c r="B680" s="103"/>
      <c r="C680" s="58"/>
      <c r="D680" s="62"/>
      <c r="E680" s="61"/>
      <c r="F680" s="67"/>
      <c r="G680" s="82"/>
      <c r="H680" s="66"/>
      <c r="I680" s="82"/>
      <c r="J680" s="66"/>
      <c r="K680" s="13"/>
      <c r="L680" s="13"/>
      <c r="M680" s="28"/>
      <c r="N680" s="40"/>
      <c r="O680" s="11">
        <f t="shared" si="520"/>
        <v>0</v>
      </c>
      <c r="P680" s="66"/>
      <c r="Q680" s="66"/>
      <c r="R680" s="66"/>
      <c r="S680" s="66"/>
      <c r="T680" s="66"/>
    </row>
    <row r="681" spans="1:20" ht="12.75" customHeight="1" x14ac:dyDescent="0.2">
      <c r="A681" s="82">
        <v>3</v>
      </c>
      <c r="B681" s="103" t="s">
        <v>77</v>
      </c>
      <c r="C681" s="58" t="s">
        <v>228</v>
      </c>
      <c r="D681" s="62" t="s">
        <v>27</v>
      </c>
      <c r="E681" s="79">
        <v>4</v>
      </c>
      <c r="F681" s="67">
        <f>H681+J681+R681</f>
        <v>1.9073946239999997</v>
      </c>
      <c r="G681" s="110">
        <v>0.23100000000000001</v>
      </c>
      <c r="H681" s="66">
        <f>G681*$P$8/1000</f>
        <v>0.39695733</v>
      </c>
      <c r="I681" s="82">
        <v>0.151</v>
      </c>
      <c r="J681" s="66">
        <f>I681*$P$9/1000</f>
        <v>0.41214392999999994</v>
      </c>
      <c r="K681" s="13" t="s">
        <v>200</v>
      </c>
      <c r="L681" s="13" t="s">
        <v>27</v>
      </c>
      <c r="M681" s="13">
        <v>1</v>
      </c>
      <c r="N681" s="40">
        <v>0.97</v>
      </c>
      <c r="O681" s="11">
        <f t="shared" si="520"/>
        <v>0.97</v>
      </c>
      <c r="P681" s="66">
        <f>E681*F681</f>
        <v>7.6295784959999988</v>
      </c>
      <c r="Q681" s="66">
        <f>SUM(O681:O684)</f>
        <v>0.97</v>
      </c>
      <c r="R681" s="66">
        <f>Q681*1.02*1.05*$R$14</f>
        <v>1.0982933639999999</v>
      </c>
      <c r="S681" s="66">
        <f t="shared" ref="S681" si="542">F681*$S$17</f>
        <v>1.973475949777862</v>
      </c>
      <c r="T681" s="66">
        <f t="shared" si="540"/>
        <v>7.893903799111448</v>
      </c>
    </row>
    <row r="682" spans="1:20" ht="12.75" customHeight="1" x14ac:dyDescent="0.2">
      <c r="A682" s="82"/>
      <c r="B682" s="103"/>
      <c r="C682" s="58"/>
      <c r="D682" s="62"/>
      <c r="E682" s="79"/>
      <c r="F682" s="67"/>
      <c r="G682" s="110"/>
      <c r="H682" s="66"/>
      <c r="I682" s="82"/>
      <c r="J682" s="66"/>
      <c r="K682" s="25"/>
      <c r="L682" s="25"/>
      <c r="M682" s="25"/>
      <c r="N682" s="48"/>
      <c r="O682" s="11">
        <f t="shared" si="520"/>
        <v>0</v>
      </c>
      <c r="P682" s="66"/>
      <c r="Q682" s="66"/>
      <c r="R682" s="66"/>
      <c r="S682" s="66"/>
      <c r="T682" s="66"/>
    </row>
    <row r="683" spans="1:20" ht="12.75" customHeight="1" x14ac:dyDescent="0.2">
      <c r="A683" s="82"/>
      <c r="B683" s="103"/>
      <c r="C683" s="58"/>
      <c r="D683" s="62"/>
      <c r="E683" s="79"/>
      <c r="F683" s="67"/>
      <c r="G683" s="110"/>
      <c r="H683" s="66"/>
      <c r="I683" s="82"/>
      <c r="J683" s="66"/>
      <c r="K683" s="25"/>
      <c r="L683" s="25"/>
      <c r="M683" s="26"/>
      <c r="N683" s="48"/>
      <c r="O683" s="11">
        <f t="shared" si="520"/>
        <v>0</v>
      </c>
      <c r="P683" s="66"/>
      <c r="Q683" s="66"/>
      <c r="R683" s="66"/>
      <c r="S683" s="66"/>
      <c r="T683" s="66"/>
    </row>
    <row r="684" spans="1:20" ht="12.75" customHeight="1" x14ac:dyDescent="0.2">
      <c r="A684" s="82"/>
      <c r="B684" s="103"/>
      <c r="C684" s="58"/>
      <c r="D684" s="62"/>
      <c r="E684" s="79"/>
      <c r="F684" s="67"/>
      <c r="G684" s="110"/>
      <c r="H684" s="66"/>
      <c r="I684" s="82"/>
      <c r="J684" s="66"/>
      <c r="K684" s="25"/>
      <c r="L684" s="25"/>
      <c r="M684" s="25"/>
      <c r="N684" s="48"/>
      <c r="O684" s="11">
        <f t="shared" si="520"/>
        <v>0</v>
      </c>
      <c r="P684" s="66"/>
      <c r="Q684" s="66"/>
      <c r="R684" s="66"/>
      <c r="S684" s="66"/>
      <c r="T684" s="66"/>
    </row>
    <row r="685" spans="1:20" ht="12.75" customHeight="1" x14ac:dyDescent="0.2">
      <c r="A685" s="82">
        <v>4</v>
      </c>
      <c r="B685" s="103" t="s">
        <v>77</v>
      </c>
      <c r="C685" s="58" t="s">
        <v>227</v>
      </c>
      <c r="D685" s="62" t="s">
        <v>27</v>
      </c>
      <c r="E685" s="79">
        <v>6</v>
      </c>
      <c r="F685" s="67">
        <f>H685+J685+R685</f>
        <v>1.9413624600000001</v>
      </c>
      <c r="G685" s="110">
        <v>0.23100000000000001</v>
      </c>
      <c r="H685" s="66">
        <f>G685*$P$8/1000</f>
        <v>0.39695733</v>
      </c>
      <c r="I685" s="82">
        <v>0.151</v>
      </c>
      <c r="J685" s="66">
        <f>I685*$P$9/1000</f>
        <v>0.41214392999999994</v>
      </c>
      <c r="K685" s="13" t="s">
        <v>200</v>
      </c>
      <c r="L685" s="13" t="s">
        <v>27</v>
      </c>
      <c r="M685" s="13">
        <v>1</v>
      </c>
      <c r="N685" s="40">
        <v>1</v>
      </c>
      <c r="O685" s="11">
        <f t="shared" si="520"/>
        <v>1</v>
      </c>
      <c r="P685" s="66">
        <f>E685*F685</f>
        <v>11.64817476</v>
      </c>
      <c r="Q685" s="66">
        <f>SUM(O685:O688)</f>
        <v>1</v>
      </c>
      <c r="R685" s="66">
        <f>Q685*1.02*1.05*$R$14</f>
        <v>1.1322612000000001</v>
      </c>
      <c r="S685" s="66">
        <f t="shared" ref="S685" si="543">F685*$S$17</f>
        <v>2.0086205950277374</v>
      </c>
      <c r="T685" s="66">
        <f t="shared" si="540"/>
        <v>12.051723570166423</v>
      </c>
    </row>
    <row r="686" spans="1:20" ht="12.75" customHeight="1" x14ac:dyDescent="0.2">
      <c r="A686" s="82"/>
      <c r="B686" s="103"/>
      <c r="C686" s="58"/>
      <c r="D686" s="62"/>
      <c r="E686" s="79"/>
      <c r="F686" s="67"/>
      <c r="G686" s="110"/>
      <c r="H686" s="66"/>
      <c r="I686" s="82"/>
      <c r="J686" s="66"/>
      <c r="K686" s="25"/>
      <c r="L686" s="25"/>
      <c r="M686" s="25"/>
      <c r="N686" s="48"/>
      <c r="O686" s="11">
        <f t="shared" si="520"/>
        <v>0</v>
      </c>
      <c r="P686" s="66"/>
      <c r="Q686" s="66"/>
      <c r="R686" s="66"/>
      <c r="S686" s="66"/>
      <c r="T686" s="66"/>
    </row>
    <row r="687" spans="1:20" ht="12.75" customHeight="1" x14ac:dyDescent="0.2">
      <c r="A687" s="82"/>
      <c r="B687" s="103"/>
      <c r="C687" s="58"/>
      <c r="D687" s="62"/>
      <c r="E687" s="79"/>
      <c r="F687" s="67"/>
      <c r="G687" s="110"/>
      <c r="H687" s="66"/>
      <c r="I687" s="82"/>
      <c r="J687" s="66"/>
      <c r="K687" s="25"/>
      <c r="L687" s="25"/>
      <c r="M687" s="26"/>
      <c r="N687" s="48"/>
      <c r="O687" s="11">
        <f t="shared" si="520"/>
        <v>0</v>
      </c>
      <c r="P687" s="66"/>
      <c r="Q687" s="66"/>
      <c r="R687" s="66"/>
      <c r="S687" s="66"/>
      <c r="T687" s="66"/>
    </row>
    <row r="688" spans="1:20" ht="12.75" customHeight="1" x14ac:dyDescent="0.2">
      <c r="A688" s="82"/>
      <c r="B688" s="103"/>
      <c r="C688" s="58"/>
      <c r="D688" s="62"/>
      <c r="E688" s="79"/>
      <c r="F688" s="67"/>
      <c r="G688" s="110"/>
      <c r="H688" s="66"/>
      <c r="I688" s="82"/>
      <c r="J688" s="66"/>
      <c r="K688" s="25"/>
      <c r="L688" s="25"/>
      <c r="M688" s="25"/>
      <c r="N688" s="48"/>
      <c r="O688" s="11">
        <f t="shared" si="520"/>
        <v>0</v>
      </c>
      <c r="P688" s="66"/>
      <c r="Q688" s="66"/>
      <c r="R688" s="66"/>
      <c r="S688" s="66"/>
      <c r="T688" s="66"/>
    </row>
    <row r="689" spans="1:20" ht="12.75" customHeight="1" x14ac:dyDescent="0.2">
      <c r="A689" s="82">
        <v>5</v>
      </c>
      <c r="B689" s="103" t="s">
        <v>77</v>
      </c>
      <c r="C689" s="58" t="s">
        <v>229</v>
      </c>
      <c r="D689" s="62" t="s">
        <v>27</v>
      </c>
      <c r="E689" s="79">
        <v>7</v>
      </c>
      <c r="F689" s="67">
        <f>H689+J689+R689</f>
        <v>1.760200668</v>
      </c>
      <c r="G689" s="110">
        <v>0.23100000000000001</v>
      </c>
      <c r="H689" s="66">
        <f>G689*$P$8/1000</f>
        <v>0.39695733</v>
      </c>
      <c r="I689" s="82">
        <v>0.151</v>
      </c>
      <c r="J689" s="66">
        <f>I689*$P$9/1000</f>
        <v>0.41214392999999994</v>
      </c>
      <c r="K689" s="13" t="s">
        <v>200</v>
      </c>
      <c r="L689" s="13" t="s">
        <v>27</v>
      </c>
      <c r="M689" s="13">
        <v>1</v>
      </c>
      <c r="N689" s="40">
        <v>0.84</v>
      </c>
      <c r="O689" s="11">
        <f t="shared" ref="O689:O752" si="544">M689*N689</f>
        <v>0.84</v>
      </c>
      <c r="P689" s="66">
        <f>E689*F689</f>
        <v>12.321404676</v>
      </c>
      <c r="Q689" s="66">
        <f>SUM(O689:O692)</f>
        <v>0.84</v>
      </c>
      <c r="R689" s="66">
        <f>Q689*1.02*1.05*$R$14</f>
        <v>0.95109940799999992</v>
      </c>
      <c r="S689" s="66">
        <f t="shared" ref="S689" si="545">F689*$S$17</f>
        <v>1.8211824870284041</v>
      </c>
      <c r="T689" s="66">
        <f t="shared" si="540"/>
        <v>12.748277409198829</v>
      </c>
    </row>
    <row r="690" spans="1:20" ht="12.75" customHeight="1" x14ac:dyDescent="0.2">
      <c r="A690" s="82"/>
      <c r="B690" s="103"/>
      <c r="C690" s="58"/>
      <c r="D690" s="62"/>
      <c r="E690" s="79"/>
      <c r="F690" s="67"/>
      <c r="G690" s="110"/>
      <c r="H690" s="66"/>
      <c r="I690" s="82"/>
      <c r="J690" s="66"/>
      <c r="K690" s="13"/>
      <c r="L690" s="13"/>
      <c r="M690" s="13"/>
      <c r="N690" s="40"/>
      <c r="O690" s="11">
        <f t="shared" si="544"/>
        <v>0</v>
      </c>
      <c r="P690" s="66"/>
      <c r="Q690" s="66"/>
      <c r="R690" s="66"/>
      <c r="S690" s="66"/>
      <c r="T690" s="66"/>
    </row>
    <row r="691" spans="1:20" ht="12.75" customHeight="1" x14ac:dyDescent="0.2">
      <c r="A691" s="82"/>
      <c r="B691" s="103"/>
      <c r="C691" s="58"/>
      <c r="D691" s="62"/>
      <c r="E691" s="79"/>
      <c r="F691" s="67"/>
      <c r="G691" s="110"/>
      <c r="H691" s="66"/>
      <c r="I691" s="82"/>
      <c r="J691" s="66"/>
      <c r="K691" s="13"/>
      <c r="L691" s="13"/>
      <c r="M691" s="14"/>
      <c r="N691" s="40"/>
      <c r="O691" s="11">
        <f t="shared" si="544"/>
        <v>0</v>
      </c>
      <c r="P691" s="66"/>
      <c r="Q691" s="66"/>
      <c r="R691" s="66"/>
      <c r="S691" s="66"/>
      <c r="T691" s="66"/>
    </row>
    <row r="692" spans="1:20" ht="12.75" customHeight="1" x14ac:dyDescent="0.2">
      <c r="A692" s="82"/>
      <c r="B692" s="103"/>
      <c r="C692" s="58"/>
      <c r="D692" s="62"/>
      <c r="E692" s="79"/>
      <c r="F692" s="67"/>
      <c r="G692" s="110"/>
      <c r="H692" s="66"/>
      <c r="I692" s="82"/>
      <c r="J692" s="66"/>
      <c r="K692" s="13"/>
      <c r="L692" s="13"/>
      <c r="M692" s="13"/>
      <c r="N692" s="40"/>
      <c r="O692" s="11">
        <f t="shared" si="544"/>
        <v>0</v>
      </c>
      <c r="P692" s="66"/>
      <c r="Q692" s="66"/>
      <c r="R692" s="66"/>
      <c r="S692" s="66"/>
      <c r="T692" s="66"/>
    </row>
    <row r="693" spans="1:20" ht="12.75" customHeight="1" x14ac:dyDescent="0.2">
      <c r="A693" s="82">
        <v>6</v>
      </c>
      <c r="B693" s="103" t="s">
        <v>77</v>
      </c>
      <c r="C693" s="58" t="s">
        <v>230</v>
      </c>
      <c r="D693" s="62" t="s">
        <v>27</v>
      </c>
      <c r="E693" s="79">
        <v>5</v>
      </c>
      <c r="F693" s="67">
        <f>H693+J693+R693</f>
        <v>1.1623667544</v>
      </c>
      <c r="G693" s="110">
        <v>0.23100000000000001</v>
      </c>
      <c r="H693" s="66">
        <f>G693*$P$8/1000</f>
        <v>0.39695733</v>
      </c>
      <c r="I693" s="82">
        <v>0.151</v>
      </c>
      <c r="J693" s="66">
        <f>I693*$P$9/1000</f>
        <v>0.41214392999999994</v>
      </c>
      <c r="K693" s="13" t="s">
        <v>200</v>
      </c>
      <c r="L693" s="13" t="s">
        <v>27</v>
      </c>
      <c r="M693" s="13">
        <v>1</v>
      </c>
      <c r="N693" s="40">
        <v>0.312</v>
      </c>
      <c r="O693" s="11">
        <f t="shared" si="544"/>
        <v>0.312</v>
      </c>
      <c r="P693" s="66">
        <f>E693*F693</f>
        <v>5.811833772</v>
      </c>
      <c r="Q693" s="66">
        <f>SUM(O693:O696)</f>
        <v>0.312</v>
      </c>
      <c r="R693" s="66">
        <f>Q693*1.02*1.05*$R$14</f>
        <v>0.35326549440000005</v>
      </c>
      <c r="S693" s="66">
        <f t="shared" ref="S693" si="546">F693*$S$17</f>
        <v>1.2026367306306047</v>
      </c>
      <c r="T693" s="66">
        <f t="shared" si="540"/>
        <v>6.0131836531530238</v>
      </c>
    </row>
    <row r="694" spans="1:20" ht="12.75" customHeight="1" x14ac:dyDescent="0.2">
      <c r="A694" s="82"/>
      <c r="B694" s="103"/>
      <c r="C694" s="58"/>
      <c r="D694" s="62"/>
      <c r="E694" s="79"/>
      <c r="F694" s="67"/>
      <c r="G694" s="110"/>
      <c r="H694" s="66"/>
      <c r="I694" s="82"/>
      <c r="J694" s="66"/>
      <c r="K694" s="13"/>
      <c r="L694" s="13"/>
      <c r="M694" s="13"/>
      <c r="N694" s="40"/>
      <c r="O694" s="11">
        <f t="shared" si="544"/>
        <v>0</v>
      </c>
      <c r="P694" s="66"/>
      <c r="Q694" s="66"/>
      <c r="R694" s="66"/>
      <c r="S694" s="66"/>
      <c r="T694" s="66"/>
    </row>
    <row r="695" spans="1:20" ht="12.75" customHeight="1" x14ac:dyDescent="0.2">
      <c r="A695" s="82"/>
      <c r="B695" s="103"/>
      <c r="C695" s="58"/>
      <c r="D695" s="62"/>
      <c r="E695" s="79"/>
      <c r="F695" s="67"/>
      <c r="G695" s="110"/>
      <c r="H695" s="66"/>
      <c r="I695" s="82"/>
      <c r="J695" s="66"/>
      <c r="K695" s="13"/>
      <c r="L695" s="13"/>
      <c r="M695" s="14"/>
      <c r="N695" s="40"/>
      <c r="O695" s="11">
        <f t="shared" si="544"/>
        <v>0</v>
      </c>
      <c r="P695" s="66"/>
      <c r="Q695" s="66"/>
      <c r="R695" s="66"/>
      <c r="S695" s="66"/>
      <c r="T695" s="66"/>
    </row>
    <row r="696" spans="1:20" ht="12.75" customHeight="1" x14ac:dyDescent="0.2">
      <c r="A696" s="82"/>
      <c r="B696" s="103"/>
      <c r="C696" s="58"/>
      <c r="D696" s="62"/>
      <c r="E696" s="79"/>
      <c r="F696" s="67"/>
      <c r="G696" s="110"/>
      <c r="H696" s="66"/>
      <c r="I696" s="82"/>
      <c r="J696" s="66"/>
      <c r="K696" s="13"/>
      <c r="L696" s="13"/>
      <c r="M696" s="13"/>
      <c r="N696" s="40"/>
      <c r="O696" s="11">
        <f t="shared" si="544"/>
        <v>0</v>
      </c>
      <c r="P696" s="66"/>
      <c r="Q696" s="66"/>
      <c r="R696" s="66"/>
      <c r="S696" s="66"/>
      <c r="T696" s="66"/>
    </row>
    <row r="697" spans="1:20" ht="12.75" customHeight="1" x14ac:dyDescent="0.2">
      <c r="A697" s="82">
        <v>7</v>
      </c>
      <c r="B697" s="58" t="s">
        <v>231</v>
      </c>
      <c r="C697" s="111" t="s">
        <v>232</v>
      </c>
      <c r="D697" s="62" t="s">
        <v>27</v>
      </c>
      <c r="E697" s="79">
        <v>3</v>
      </c>
      <c r="F697" s="67">
        <f>H697+J697+R697</f>
        <v>2.4579262800000001</v>
      </c>
      <c r="G697" s="82">
        <v>0.34499999999999997</v>
      </c>
      <c r="H697" s="66">
        <f>G697*$P$8/1000</f>
        <v>0.59285834999999998</v>
      </c>
      <c r="I697" s="69">
        <v>0.22700000000000001</v>
      </c>
      <c r="J697" s="66">
        <f>I697*$P$9/1000</f>
        <v>0.61958060999999998</v>
      </c>
      <c r="K697" s="19" t="s">
        <v>233</v>
      </c>
      <c r="L697" s="13" t="s">
        <v>27</v>
      </c>
      <c r="M697" s="13">
        <v>1</v>
      </c>
      <c r="N697" s="47">
        <v>1.1000000000000001</v>
      </c>
      <c r="O697" s="11">
        <f t="shared" si="544"/>
        <v>1.1000000000000001</v>
      </c>
      <c r="P697" s="66">
        <f>E697*F697</f>
        <v>7.3737788399999999</v>
      </c>
      <c r="Q697" s="66">
        <f>SUM(O697:O700)</f>
        <v>1.1000000000000001</v>
      </c>
      <c r="R697" s="66">
        <f>Q697*1.02*1.05*$R$14</f>
        <v>1.2454873200000001</v>
      </c>
      <c r="S697" s="66">
        <v>2.04</v>
      </c>
      <c r="T697" s="66">
        <f t="shared" si="540"/>
        <v>6.12</v>
      </c>
    </row>
    <row r="698" spans="1:20" ht="12.75" customHeight="1" x14ac:dyDescent="0.2">
      <c r="A698" s="82"/>
      <c r="B698" s="58"/>
      <c r="C698" s="111"/>
      <c r="D698" s="62"/>
      <c r="E698" s="79"/>
      <c r="F698" s="67"/>
      <c r="G698" s="82"/>
      <c r="H698" s="66"/>
      <c r="I698" s="69"/>
      <c r="J698" s="66"/>
      <c r="K698" s="19"/>
      <c r="L698" s="19"/>
      <c r="M698" s="19"/>
      <c r="N698" s="47"/>
      <c r="O698" s="11">
        <f t="shared" si="544"/>
        <v>0</v>
      </c>
      <c r="P698" s="66"/>
      <c r="Q698" s="66"/>
      <c r="R698" s="66"/>
      <c r="S698" s="66"/>
      <c r="T698" s="66"/>
    </row>
    <row r="699" spans="1:20" ht="12.75" customHeight="1" x14ac:dyDescent="0.2">
      <c r="A699" s="82"/>
      <c r="B699" s="58"/>
      <c r="C699" s="111"/>
      <c r="D699" s="62"/>
      <c r="E699" s="79"/>
      <c r="F699" s="67"/>
      <c r="G699" s="82"/>
      <c r="H699" s="66"/>
      <c r="I699" s="69"/>
      <c r="J699" s="66"/>
      <c r="K699" s="19"/>
      <c r="L699" s="19"/>
      <c r="M699" s="18"/>
      <c r="N699" s="47"/>
      <c r="O699" s="11">
        <f t="shared" si="544"/>
        <v>0</v>
      </c>
      <c r="P699" s="66"/>
      <c r="Q699" s="66"/>
      <c r="R699" s="66"/>
      <c r="S699" s="66"/>
      <c r="T699" s="66"/>
    </row>
    <row r="700" spans="1:20" ht="12.75" customHeight="1" x14ac:dyDescent="0.2">
      <c r="A700" s="82"/>
      <c r="B700" s="58"/>
      <c r="C700" s="111"/>
      <c r="D700" s="62"/>
      <c r="E700" s="79"/>
      <c r="F700" s="67"/>
      <c r="G700" s="82"/>
      <c r="H700" s="66"/>
      <c r="I700" s="69"/>
      <c r="J700" s="66"/>
      <c r="K700" s="19"/>
      <c r="L700" s="19"/>
      <c r="M700" s="19"/>
      <c r="N700" s="47"/>
      <c r="O700" s="11">
        <f t="shared" si="544"/>
        <v>0</v>
      </c>
      <c r="P700" s="66"/>
      <c r="Q700" s="66"/>
      <c r="R700" s="66"/>
      <c r="S700" s="66"/>
      <c r="T700" s="66"/>
    </row>
    <row r="701" spans="1:20" ht="12.75" customHeight="1" x14ac:dyDescent="0.2">
      <c r="A701" s="82">
        <v>8</v>
      </c>
      <c r="B701" s="58" t="s">
        <v>231</v>
      </c>
      <c r="C701" s="111" t="s">
        <v>234</v>
      </c>
      <c r="D701" s="62" t="s">
        <v>27</v>
      </c>
      <c r="E701" s="79">
        <v>2</v>
      </c>
      <c r="F701" s="67">
        <f>H701+J701+R701</f>
        <v>1.586085156</v>
      </c>
      <c r="G701" s="82">
        <v>0.34499999999999997</v>
      </c>
      <c r="H701" s="66">
        <f>G701*$P$8/1000</f>
        <v>0.59285834999999998</v>
      </c>
      <c r="I701" s="69">
        <v>0.22700000000000001</v>
      </c>
      <c r="J701" s="66">
        <f>I701*$P$9/1000</f>
        <v>0.61958060999999998</v>
      </c>
      <c r="K701" s="19" t="s">
        <v>233</v>
      </c>
      <c r="L701" s="13" t="s">
        <v>27</v>
      </c>
      <c r="M701" s="13">
        <v>1</v>
      </c>
      <c r="N701" s="47">
        <v>0.33</v>
      </c>
      <c r="O701" s="11">
        <f t="shared" si="544"/>
        <v>0.33</v>
      </c>
      <c r="P701" s="66">
        <f>E701*F701</f>
        <v>3.172170312</v>
      </c>
      <c r="Q701" s="66">
        <f>SUM(O701:O704)</f>
        <v>0.33</v>
      </c>
      <c r="R701" s="66">
        <f>Q701*1.02*1.05*$R$14</f>
        <v>0.37364619599999999</v>
      </c>
      <c r="S701" s="66">
        <f>F701*$S$17</f>
        <v>1.6410347760661765</v>
      </c>
      <c r="T701" s="66">
        <f t="shared" ref="T701:T729" si="547">E701*S701</f>
        <v>3.2820695521323531</v>
      </c>
    </row>
    <row r="702" spans="1:20" ht="12.75" customHeight="1" x14ac:dyDescent="0.2">
      <c r="A702" s="82"/>
      <c r="B702" s="58"/>
      <c r="C702" s="111"/>
      <c r="D702" s="62"/>
      <c r="E702" s="79"/>
      <c r="F702" s="67"/>
      <c r="G702" s="82"/>
      <c r="H702" s="66"/>
      <c r="I702" s="69"/>
      <c r="J702" s="66"/>
      <c r="K702" s="19"/>
      <c r="L702" s="19"/>
      <c r="M702" s="19"/>
      <c r="N702" s="47"/>
      <c r="O702" s="11">
        <f t="shared" si="544"/>
        <v>0</v>
      </c>
      <c r="P702" s="66"/>
      <c r="Q702" s="66"/>
      <c r="R702" s="66"/>
      <c r="S702" s="66"/>
      <c r="T702" s="66"/>
    </row>
    <row r="703" spans="1:20" ht="12.75" customHeight="1" x14ac:dyDescent="0.2">
      <c r="A703" s="82"/>
      <c r="B703" s="58"/>
      <c r="C703" s="111"/>
      <c r="D703" s="62"/>
      <c r="E703" s="79"/>
      <c r="F703" s="67"/>
      <c r="G703" s="82"/>
      <c r="H703" s="66"/>
      <c r="I703" s="69"/>
      <c r="J703" s="66"/>
      <c r="K703" s="19"/>
      <c r="L703" s="19"/>
      <c r="M703" s="18"/>
      <c r="N703" s="47"/>
      <c r="O703" s="11">
        <f t="shared" si="544"/>
        <v>0</v>
      </c>
      <c r="P703" s="66"/>
      <c r="Q703" s="66"/>
      <c r="R703" s="66"/>
      <c r="S703" s="66"/>
      <c r="T703" s="66"/>
    </row>
    <row r="704" spans="1:20" ht="12.75" customHeight="1" x14ac:dyDescent="0.2">
      <c r="A704" s="82"/>
      <c r="B704" s="58"/>
      <c r="C704" s="111"/>
      <c r="D704" s="62"/>
      <c r="E704" s="79"/>
      <c r="F704" s="67"/>
      <c r="G704" s="82"/>
      <c r="H704" s="66"/>
      <c r="I704" s="69"/>
      <c r="J704" s="66"/>
      <c r="K704" s="19"/>
      <c r="L704" s="19"/>
      <c r="M704" s="19"/>
      <c r="N704" s="47"/>
      <c r="O704" s="11">
        <f t="shared" si="544"/>
        <v>0</v>
      </c>
      <c r="P704" s="66"/>
      <c r="Q704" s="66"/>
      <c r="R704" s="66"/>
      <c r="S704" s="66"/>
      <c r="T704" s="66"/>
    </row>
    <row r="705" spans="1:20" ht="12.75" customHeight="1" x14ac:dyDescent="0.2">
      <c r="A705" s="82">
        <v>9</v>
      </c>
      <c r="B705" s="58" t="s">
        <v>231</v>
      </c>
      <c r="C705" s="111" t="s">
        <v>235</v>
      </c>
      <c r="D705" s="62" t="s">
        <v>27</v>
      </c>
      <c r="E705" s="79">
        <v>5</v>
      </c>
      <c r="F705" s="67">
        <f>H705+J705+R705</f>
        <v>1.9823765760000001</v>
      </c>
      <c r="G705" s="82">
        <v>0.34499999999999997</v>
      </c>
      <c r="H705" s="66">
        <f>G705*$P$8/1000</f>
        <v>0.59285834999999998</v>
      </c>
      <c r="I705" s="69">
        <v>0.22700000000000001</v>
      </c>
      <c r="J705" s="66">
        <f>I705*$P$9/1000</f>
        <v>0.61958060999999998</v>
      </c>
      <c r="K705" s="19" t="s">
        <v>233</v>
      </c>
      <c r="L705" s="13" t="s">
        <v>27</v>
      </c>
      <c r="M705" s="13">
        <v>1</v>
      </c>
      <c r="N705" s="47">
        <v>0.68</v>
      </c>
      <c r="O705" s="11">
        <f t="shared" si="544"/>
        <v>0.68</v>
      </c>
      <c r="P705" s="66">
        <f>E705*F705</f>
        <v>9.9118828800000003</v>
      </c>
      <c r="Q705" s="66">
        <f>SUM(O705:O708)</f>
        <v>0.68</v>
      </c>
      <c r="R705" s="66">
        <f>Q705*1.02*1.05*$R$14</f>
        <v>0.7699376160000001</v>
      </c>
      <c r="S705" s="66">
        <f t="shared" ref="S705" si="548">F705*$S$17</f>
        <v>2.0510556373147182</v>
      </c>
      <c r="T705" s="66">
        <f t="shared" si="547"/>
        <v>10.255278186573591</v>
      </c>
    </row>
    <row r="706" spans="1:20" ht="12.75" customHeight="1" x14ac:dyDescent="0.2">
      <c r="A706" s="82"/>
      <c r="B706" s="58"/>
      <c r="C706" s="111"/>
      <c r="D706" s="62"/>
      <c r="E706" s="79"/>
      <c r="F706" s="67"/>
      <c r="G706" s="82"/>
      <c r="H706" s="66"/>
      <c r="I706" s="69"/>
      <c r="J706" s="66"/>
      <c r="K706" s="19"/>
      <c r="L706" s="19"/>
      <c r="M706" s="19"/>
      <c r="N706" s="47"/>
      <c r="O706" s="11">
        <f t="shared" si="544"/>
        <v>0</v>
      </c>
      <c r="P706" s="66"/>
      <c r="Q706" s="66"/>
      <c r="R706" s="66"/>
      <c r="S706" s="66"/>
      <c r="T706" s="66"/>
    </row>
    <row r="707" spans="1:20" ht="12.75" customHeight="1" x14ac:dyDescent="0.2">
      <c r="A707" s="82"/>
      <c r="B707" s="58"/>
      <c r="C707" s="111"/>
      <c r="D707" s="62"/>
      <c r="E707" s="79"/>
      <c r="F707" s="67"/>
      <c r="G707" s="82"/>
      <c r="H707" s="66"/>
      <c r="I707" s="69"/>
      <c r="J707" s="66"/>
      <c r="K707" s="19"/>
      <c r="L707" s="19"/>
      <c r="M707" s="18"/>
      <c r="N707" s="47"/>
      <c r="O707" s="11">
        <f t="shared" si="544"/>
        <v>0</v>
      </c>
      <c r="P707" s="66"/>
      <c r="Q707" s="66"/>
      <c r="R707" s="66"/>
      <c r="S707" s="66"/>
      <c r="T707" s="66"/>
    </row>
    <row r="708" spans="1:20" ht="15.75" customHeight="1" x14ac:dyDescent="0.2">
      <c r="A708" s="82"/>
      <c r="B708" s="58"/>
      <c r="C708" s="111"/>
      <c r="D708" s="62"/>
      <c r="E708" s="79"/>
      <c r="F708" s="67"/>
      <c r="G708" s="82"/>
      <c r="H708" s="66"/>
      <c r="I708" s="69"/>
      <c r="J708" s="66"/>
      <c r="K708" s="19"/>
      <c r="L708" s="19"/>
      <c r="M708" s="19"/>
      <c r="N708" s="47"/>
      <c r="O708" s="11">
        <f t="shared" si="544"/>
        <v>0</v>
      </c>
      <c r="P708" s="66"/>
      <c r="Q708" s="66"/>
      <c r="R708" s="66"/>
      <c r="S708" s="66"/>
      <c r="T708" s="66"/>
    </row>
    <row r="709" spans="1:20" ht="12.75" customHeight="1" x14ac:dyDescent="0.2">
      <c r="A709" s="82">
        <v>10</v>
      </c>
      <c r="B709" s="58" t="s">
        <v>77</v>
      </c>
      <c r="C709" s="58" t="s">
        <v>236</v>
      </c>
      <c r="D709" s="62" t="s">
        <v>27</v>
      </c>
      <c r="E709" s="79">
        <v>2</v>
      </c>
      <c r="F709" s="67">
        <f>H709+J709+R709</f>
        <v>1.7839781531999999</v>
      </c>
      <c r="G709" s="109">
        <v>0.23100000000000001</v>
      </c>
      <c r="H709" s="66">
        <f>G709*$P$8/1000</f>
        <v>0.39695733</v>
      </c>
      <c r="I709" s="82">
        <v>0.151</v>
      </c>
      <c r="J709" s="66">
        <f>I709*$P$9/1000</f>
        <v>0.41214392999999994</v>
      </c>
      <c r="K709" s="19" t="s">
        <v>237</v>
      </c>
      <c r="L709" s="13" t="s">
        <v>27</v>
      </c>
      <c r="M709" s="13">
        <v>1</v>
      </c>
      <c r="N709" s="47">
        <v>0.86099999999999999</v>
      </c>
      <c r="O709" s="11">
        <f t="shared" si="544"/>
        <v>0.86099999999999999</v>
      </c>
      <c r="P709" s="66">
        <f>E709*F709</f>
        <v>3.5679563063999997</v>
      </c>
      <c r="Q709" s="66">
        <f>SUM(O709:O712)</f>
        <v>0.86099999999999999</v>
      </c>
      <c r="R709" s="66">
        <f>Q709*1.02*1.05*$R$14</f>
        <v>0.97487689319999993</v>
      </c>
      <c r="S709" s="66">
        <f t="shared" ref="S709" si="549">F709*$S$17</f>
        <v>1.8457837387033165</v>
      </c>
      <c r="T709" s="66">
        <f t="shared" si="547"/>
        <v>3.6915674774066329</v>
      </c>
    </row>
    <row r="710" spans="1:20" ht="12.75" customHeight="1" x14ac:dyDescent="0.2">
      <c r="A710" s="82"/>
      <c r="B710" s="58"/>
      <c r="C710" s="58"/>
      <c r="D710" s="62"/>
      <c r="E710" s="79"/>
      <c r="F710" s="67"/>
      <c r="G710" s="109"/>
      <c r="H710" s="66"/>
      <c r="I710" s="82"/>
      <c r="J710" s="66"/>
      <c r="K710" s="19"/>
      <c r="L710" s="19"/>
      <c r="M710" s="19"/>
      <c r="N710" s="47"/>
      <c r="O710" s="11">
        <f t="shared" si="544"/>
        <v>0</v>
      </c>
      <c r="P710" s="66"/>
      <c r="Q710" s="66"/>
      <c r="R710" s="66"/>
      <c r="S710" s="66"/>
      <c r="T710" s="66"/>
    </row>
    <row r="711" spans="1:20" ht="12.75" customHeight="1" x14ac:dyDescent="0.2">
      <c r="A711" s="82"/>
      <c r="B711" s="58"/>
      <c r="C711" s="58"/>
      <c r="D711" s="62"/>
      <c r="E711" s="79"/>
      <c r="F711" s="67"/>
      <c r="G711" s="109"/>
      <c r="H711" s="66"/>
      <c r="I711" s="82"/>
      <c r="J711" s="66"/>
      <c r="K711" s="19"/>
      <c r="L711" s="47"/>
      <c r="M711" s="30"/>
      <c r="N711" s="47"/>
      <c r="O711" s="11">
        <f t="shared" si="544"/>
        <v>0</v>
      </c>
      <c r="P711" s="66"/>
      <c r="Q711" s="66"/>
      <c r="R711" s="66"/>
      <c r="S711" s="66"/>
      <c r="T711" s="66"/>
    </row>
    <row r="712" spans="1:20" ht="12.75" customHeight="1" x14ac:dyDescent="0.2">
      <c r="A712" s="82"/>
      <c r="B712" s="58"/>
      <c r="C712" s="58"/>
      <c r="D712" s="62"/>
      <c r="E712" s="79"/>
      <c r="F712" s="67"/>
      <c r="G712" s="109"/>
      <c r="H712" s="66"/>
      <c r="I712" s="82"/>
      <c r="J712" s="66"/>
      <c r="K712" s="19"/>
      <c r="L712" s="19"/>
      <c r="M712" s="19"/>
      <c r="N712" s="47"/>
      <c r="O712" s="11">
        <f t="shared" si="544"/>
        <v>0</v>
      </c>
      <c r="P712" s="66"/>
      <c r="Q712" s="66"/>
      <c r="R712" s="66"/>
      <c r="S712" s="66"/>
      <c r="T712" s="66"/>
    </row>
    <row r="713" spans="1:20" ht="12.75" customHeight="1" x14ac:dyDescent="0.2">
      <c r="A713" s="82">
        <v>11</v>
      </c>
      <c r="B713" s="58" t="s">
        <v>77</v>
      </c>
      <c r="C713" s="58" t="s">
        <v>238</v>
      </c>
      <c r="D713" s="62" t="s">
        <v>27</v>
      </c>
      <c r="E713" s="79">
        <v>2</v>
      </c>
      <c r="F713" s="67">
        <f>H713+J713+R713</f>
        <v>1.7839781531999999</v>
      </c>
      <c r="G713" s="109">
        <v>0.23100000000000001</v>
      </c>
      <c r="H713" s="66">
        <f>G713*$P$8/1000</f>
        <v>0.39695733</v>
      </c>
      <c r="I713" s="82">
        <v>0.151</v>
      </c>
      <c r="J713" s="66">
        <f>I713*$P$9/1000</f>
        <v>0.41214392999999994</v>
      </c>
      <c r="K713" s="19" t="s">
        <v>237</v>
      </c>
      <c r="L713" s="13" t="s">
        <v>27</v>
      </c>
      <c r="M713" s="13">
        <v>1</v>
      </c>
      <c r="N713" s="47">
        <v>0.86099999999999999</v>
      </c>
      <c r="O713" s="11">
        <f t="shared" si="544"/>
        <v>0.86099999999999999</v>
      </c>
      <c r="P713" s="66">
        <f>E713*F713</f>
        <v>3.5679563063999997</v>
      </c>
      <c r="Q713" s="66">
        <f>SUM(O713:O716)</f>
        <v>0.86099999999999999</v>
      </c>
      <c r="R713" s="66">
        <f>Q713*1.02*1.05*$R$14</f>
        <v>0.97487689319999993</v>
      </c>
      <c r="S713" s="66">
        <f t="shared" ref="S713" si="550">F713*$S$17</f>
        <v>1.8457837387033165</v>
      </c>
      <c r="T713" s="66">
        <f t="shared" si="547"/>
        <v>3.6915674774066329</v>
      </c>
    </row>
    <row r="714" spans="1:20" ht="12.75" customHeight="1" x14ac:dyDescent="0.2">
      <c r="A714" s="82"/>
      <c r="B714" s="58"/>
      <c r="C714" s="58"/>
      <c r="D714" s="62"/>
      <c r="E714" s="79"/>
      <c r="F714" s="67"/>
      <c r="G714" s="109"/>
      <c r="H714" s="66"/>
      <c r="I714" s="82"/>
      <c r="J714" s="66"/>
      <c r="K714" s="19"/>
      <c r="L714" s="19"/>
      <c r="M714" s="19"/>
      <c r="N714" s="47"/>
      <c r="O714" s="11">
        <f t="shared" si="544"/>
        <v>0</v>
      </c>
      <c r="P714" s="66"/>
      <c r="Q714" s="66"/>
      <c r="R714" s="66"/>
      <c r="S714" s="66"/>
      <c r="T714" s="66"/>
    </row>
    <row r="715" spans="1:20" ht="12.75" customHeight="1" x14ac:dyDescent="0.2">
      <c r="A715" s="82"/>
      <c r="B715" s="58"/>
      <c r="C715" s="58"/>
      <c r="D715" s="62"/>
      <c r="E715" s="79"/>
      <c r="F715" s="67"/>
      <c r="G715" s="109"/>
      <c r="H715" s="66"/>
      <c r="I715" s="82"/>
      <c r="J715" s="66"/>
      <c r="K715" s="19"/>
      <c r="L715" s="47"/>
      <c r="M715" s="30"/>
      <c r="N715" s="47"/>
      <c r="O715" s="11">
        <f t="shared" si="544"/>
        <v>0</v>
      </c>
      <c r="P715" s="66"/>
      <c r="Q715" s="66"/>
      <c r="R715" s="66"/>
      <c r="S715" s="66"/>
      <c r="T715" s="66"/>
    </row>
    <row r="716" spans="1:20" ht="12.75" hidden="1" customHeight="1" x14ac:dyDescent="0.2">
      <c r="A716" s="82"/>
      <c r="B716" s="58"/>
      <c r="C716" s="58"/>
      <c r="D716" s="62"/>
      <c r="E716" s="79"/>
      <c r="F716" s="67"/>
      <c r="G716" s="109"/>
      <c r="H716" s="66"/>
      <c r="I716" s="82"/>
      <c r="J716" s="66"/>
      <c r="K716" s="19"/>
      <c r="L716" s="19"/>
      <c r="M716" s="19"/>
      <c r="N716" s="47"/>
      <c r="O716" s="11">
        <f t="shared" si="544"/>
        <v>0</v>
      </c>
      <c r="P716" s="66"/>
      <c r="Q716" s="66"/>
      <c r="R716" s="66"/>
      <c r="S716" s="66"/>
      <c r="T716" s="66"/>
    </row>
    <row r="717" spans="1:20" ht="12.75" customHeight="1" x14ac:dyDescent="0.2">
      <c r="A717" s="82">
        <v>12</v>
      </c>
      <c r="B717" s="58" t="s">
        <v>77</v>
      </c>
      <c r="C717" s="103" t="s">
        <v>239</v>
      </c>
      <c r="D717" s="62" t="s">
        <v>27</v>
      </c>
      <c r="E717" s="79">
        <v>2</v>
      </c>
      <c r="F717" s="67">
        <f>H717+J717+R717</f>
        <v>2.5074930599999998</v>
      </c>
      <c r="G717" s="109">
        <v>0.23100000000000001</v>
      </c>
      <c r="H717" s="66">
        <f>G717*$P$8/1000</f>
        <v>0.39695733</v>
      </c>
      <c r="I717" s="82">
        <v>0.151</v>
      </c>
      <c r="J717" s="66">
        <f>I717*$P$9/1000</f>
        <v>0.41214392999999994</v>
      </c>
      <c r="K717" s="13" t="s">
        <v>78</v>
      </c>
      <c r="L717" s="13" t="s">
        <v>27</v>
      </c>
      <c r="M717" s="13">
        <v>1</v>
      </c>
      <c r="N717" s="47">
        <v>1.5</v>
      </c>
      <c r="O717" s="11">
        <f t="shared" si="544"/>
        <v>1.5</v>
      </c>
      <c r="P717" s="66">
        <f>E717*F717</f>
        <v>5.0149861199999997</v>
      </c>
      <c r="Q717" s="66">
        <f>SUM(O717:O720)</f>
        <v>1.5</v>
      </c>
      <c r="R717" s="66">
        <f>Q717*1.02*1.05*$R$14</f>
        <v>1.6983918</v>
      </c>
      <c r="S717" s="66">
        <f t="shared" ref="S717" si="551">F717*$S$17</f>
        <v>2.5943646825256534</v>
      </c>
      <c r="T717" s="66">
        <f t="shared" si="547"/>
        <v>5.1887293650513069</v>
      </c>
    </row>
    <row r="718" spans="1:20" ht="12.75" customHeight="1" x14ac:dyDescent="0.2">
      <c r="A718" s="82"/>
      <c r="B718" s="58"/>
      <c r="C718" s="103"/>
      <c r="D718" s="62"/>
      <c r="E718" s="79"/>
      <c r="F718" s="67"/>
      <c r="G718" s="109"/>
      <c r="H718" s="66"/>
      <c r="I718" s="82"/>
      <c r="J718" s="66"/>
      <c r="K718" s="19"/>
      <c r="L718" s="19"/>
      <c r="M718" s="19"/>
      <c r="N718" s="47"/>
      <c r="O718" s="11">
        <f t="shared" si="544"/>
        <v>0</v>
      </c>
      <c r="P718" s="66"/>
      <c r="Q718" s="66"/>
      <c r="R718" s="66"/>
      <c r="S718" s="66"/>
      <c r="T718" s="66"/>
    </row>
    <row r="719" spans="1:20" ht="12.75" customHeight="1" x14ac:dyDescent="0.2">
      <c r="A719" s="82"/>
      <c r="B719" s="58"/>
      <c r="C719" s="103"/>
      <c r="D719" s="62"/>
      <c r="E719" s="79"/>
      <c r="F719" s="67"/>
      <c r="G719" s="109"/>
      <c r="H719" s="66"/>
      <c r="I719" s="82"/>
      <c r="J719" s="66"/>
      <c r="K719" s="19"/>
      <c r="L719" s="19"/>
      <c r="M719" s="18"/>
      <c r="N719" s="47"/>
      <c r="O719" s="11">
        <f t="shared" si="544"/>
        <v>0</v>
      </c>
      <c r="P719" s="66"/>
      <c r="Q719" s="66"/>
      <c r="R719" s="66"/>
      <c r="S719" s="66"/>
      <c r="T719" s="66"/>
    </row>
    <row r="720" spans="1:20" ht="12.75" customHeight="1" x14ac:dyDescent="0.2">
      <c r="A720" s="82"/>
      <c r="B720" s="58"/>
      <c r="C720" s="103"/>
      <c r="D720" s="62"/>
      <c r="E720" s="79"/>
      <c r="F720" s="67"/>
      <c r="G720" s="109"/>
      <c r="H720" s="66"/>
      <c r="I720" s="82"/>
      <c r="J720" s="66"/>
      <c r="K720" s="19"/>
      <c r="L720" s="19"/>
      <c r="M720" s="19"/>
      <c r="N720" s="47"/>
      <c r="O720" s="11">
        <f t="shared" si="544"/>
        <v>0</v>
      </c>
      <c r="P720" s="66"/>
      <c r="Q720" s="66"/>
      <c r="R720" s="66"/>
      <c r="S720" s="66"/>
      <c r="T720" s="66"/>
    </row>
    <row r="721" spans="1:20" ht="12.75" customHeight="1" x14ac:dyDescent="0.2">
      <c r="A721" s="82">
        <v>13</v>
      </c>
      <c r="B721" s="58" t="s">
        <v>77</v>
      </c>
      <c r="C721" s="103" t="s">
        <v>240</v>
      </c>
      <c r="D721" s="62" t="s">
        <v>27</v>
      </c>
      <c r="E721" s="79">
        <v>2</v>
      </c>
      <c r="F721" s="67">
        <f>H721+J721+R721</f>
        <v>1.9730657736000001</v>
      </c>
      <c r="G721" s="109">
        <v>0.23100000000000001</v>
      </c>
      <c r="H721" s="66">
        <f>G721*$P$8/1000</f>
        <v>0.39695733</v>
      </c>
      <c r="I721" s="82">
        <v>0.151</v>
      </c>
      <c r="J721" s="66">
        <f>I721*$P$9/1000</f>
        <v>0.41214392999999994</v>
      </c>
      <c r="K721" s="13" t="s">
        <v>241</v>
      </c>
      <c r="L721" s="13" t="s">
        <v>27</v>
      </c>
      <c r="M721" s="13">
        <v>1</v>
      </c>
      <c r="N721" s="47">
        <v>1.028</v>
      </c>
      <c r="O721" s="11">
        <f t="shared" si="544"/>
        <v>1.028</v>
      </c>
      <c r="P721" s="66">
        <f>E721*F721</f>
        <v>3.9461315472000003</v>
      </c>
      <c r="Q721" s="66">
        <f>SUM(O721:O724)</f>
        <v>1.028</v>
      </c>
      <c r="R721" s="66">
        <f>Q721*1.02*1.05*$R$14</f>
        <v>1.1639645136000001</v>
      </c>
      <c r="S721" s="66">
        <f t="shared" ref="S721" si="552">F721*$S$17</f>
        <v>2.0414222639276209</v>
      </c>
      <c r="T721" s="66">
        <f t="shared" si="547"/>
        <v>4.0828445278552419</v>
      </c>
    </row>
    <row r="722" spans="1:20" ht="12.75" customHeight="1" x14ac:dyDescent="0.2">
      <c r="A722" s="82"/>
      <c r="B722" s="58"/>
      <c r="C722" s="103"/>
      <c r="D722" s="62"/>
      <c r="E722" s="79"/>
      <c r="F722" s="67"/>
      <c r="G722" s="109"/>
      <c r="H722" s="66"/>
      <c r="I722" s="82"/>
      <c r="J722" s="66"/>
      <c r="K722" s="19"/>
      <c r="L722" s="19"/>
      <c r="M722" s="19"/>
      <c r="N722" s="47"/>
      <c r="O722" s="11">
        <f t="shared" si="544"/>
        <v>0</v>
      </c>
      <c r="P722" s="66"/>
      <c r="Q722" s="66"/>
      <c r="R722" s="66"/>
      <c r="S722" s="66"/>
      <c r="T722" s="66"/>
    </row>
    <row r="723" spans="1:20" ht="12.75" customHeight="1" x14ac:dyDescent="0.2">
      <c r="A723" s="82"/>
      <c r="B723" s="58"/>
      <c r="C723" s="103"/>
      <c r="D723" s="62"/>
      <c r="E723" s="79"/>
      <c r="F723" s="67"/>
      <c r="G723" s="109"/>
      <c r="H723" s="66"/>
      <c r="I723" s="82"/>
      <c r="J723" s="66"/>
      <c r="K723" s="19"/>
      <c r="L723" s="19"/>
      <c r="M723" s="18"/>
      <c r="N723" s="47"/>
      <c r="O723" s="11">
        <f t="shared" si="544"/>
        <v>0</v>
      </c>
      <c r="P723" s="66"/>
      <c r="Q723" s="66"/>
      <c r="R723" s="66"/>
      <c r="S723" s="66"/>
      <c r="T723" s="66"/>
    </row>
    <row r="724" spans="1:20" ht="12.75" customHeight="1" x14ac:dyDescent="0.2">
      <c r="A724" s="82"/>
      <c r="B724" s="58"/>
      <c r="C724" s="103"/>
      <c r="D724" s="62"/>
      <c r="E724" s="79"/>
      <c r="F724" s="67"/>
      <c r="G724" s="109"/>
      <c r="H724" s="66"/>
      <c r="I724" s="82"/>
      <c r="J724" s="66"/>
      <c r="K724" s="19"/>
      <c r="L724" s="19"/>
      <c r="M724" s="19"/>
      <c r="N724" s="47"/>
      <c r="O724" s="11">
        <f t="shared" si="544"/>
        <v>0</v>
      </c>
      <c r="P724" s="66"/>
      <c r="Q724" s="66"/>
      <c r="R724" s="66"/>
      <c r="S724" s="66"/>
      <c r="T724" s="66"/>
    </row>
    <row r="725" spans="1:20" ht="12.75" customHeight="1" x14ac:dyDescent="0.2">
      <c r="A725" s="82">
        <v>14</v>
      </c>
      <c r="B725" s="58" t="s">
        <v>77</v>
      </c>
      <c r="C725" s="103" t="s">
        <v>242</v>
      </c>
      <c r="D725" s="62" t="s">
        <v>27</v>
      </c>
      <c r="E725" s="79">
        <v>1</v>
      </c>
      <c r="F725" s="67">
        <f>H725+J725+R725</f>
        <v>1.37523186</v>
      </c>
      <c r="G725" s="109">
        <v>0.23100000000000001</v>
      </c>
      <c r="H725" s="66">
        <f>G725*$P$8/1000</f>
        <v>0.39695733</v>
      </c>
      <c r="I725" s="82">
        <v>0.151</v>
      </c>
      <c r="J725" s="66">
        <f>I725*$P$9/1000</f>
        <v>0.41214392999999994</v>
      </c>
      <c r="K725" s="13" t="s">
        <v>78</v>
      </c>
      <c r="L725" s="13" t="s">
        <v>27</v>
      </c>
      <c r="M725" s="13">
        <v>1</v>
      </c>
      <c r="N725" s="47">
        <v>0.5</v>
      </c>
      <c r="O725" s="11">
        <f t="shared" si="544"/>
        <v>0.5</v>
      </c>
      <c r="P725" s="66">
        <f>E725*F725</f>
        <v>1.37523186</v>
      </c>
      <c r="Q725" s="66">
        <f>SUM(O725:O728)</f>
        <v>0.5</v>
      </c>
      <c r="R725" s="66">
        <f>Q725*1.02*1.05*$R$14</f>
        <v>0.56613060000000004</v>
      </c>
      <c r="S725" s="66">
        <f t="shared" ref="S725" si="553">F725*$S$17</f>
        <v>1.4228765075298211</v>
      </c>
      <c r="T725" s="66">
        <f t="shared" si="547"/>
        <v>1.4228765075298211</v>
      </c>
    </row>
    <row r="726" spans="1:20" ht="12.75" customHeight="1" x14ac:dyDescent="0.2">
      <c r="A726" s="82"/>
      <c r="B726" s="58"/>
      <c r="C726" s="103"/>
      <c r="D726" s="62"/>
      <c r="E726" s="79"/>
      <c r="F726" s="67"/>
      <c r="G726" s="109"/>
      <c r="H726" s="66"/>
      <c r="I726" s="82"/>
      <c r="J726" s="66"/>
      <c r="K726" s="19"/>
      <c r="L726" s="19"/>
      <c r="M726" s="19"/>
      <c r="N726" s="47"/>
      <c r="O726" s="11">
        <f t="shared" si="544"/>
        <v>0</v>
      </c>
      <c r="P726" s="66"/>
      <c r="Q726" s="66"/>
      <c r="R726" s="66"/>
      <c r="S726" s="66"/>
      <c r="T726" s="66"/>
    </row>
    <row r="727" spans="1:20" ht="12.75" customHeight="1" x14ac:dyDescent="0.2">
      <c r="A727" s="82"/>
      <c r="B727" s="58"/>
      <c r="C727" s="103"/>
      <c r="D727" s="62"/>
      <c r="E727" s="79"/>
      <c r="F727" s="67"/>
      <c r="G727" s="109"/>
      <c r="H727" s="66"/>
      <c r="I727" s="82"/>
      <c r="J727" s="66"/>
      <c r="K727" s="19"/>
      <c r="L727" s="19"/>
      <c r="M727" s="18"/>
      <c r="N727" s="47"/>
      <c r="O727" s="11">
        <f t="shared" si="544"/>
        <v>0</v>
      </c>
      <c r="P727" s="66"/>
      <c r="Q727" s="66"/>
      <c r="R727" s="66"/>
      <c r="S727" s="66"/>
      <c r="T727" s="66"/>
    </row>
    <row r="728" spans="1:20" ht="12.75" customHeight="1" x14ac:dyDescent="0.2">
      <c r="A728" s="82"/>
      <c r="B728" s="58"/>
      <c r="C728" s="103"/>
      <c r="D728" s="62"/>
      <c r="E728" s="79"/>
      <c r="F728" s="67"/>
      <c r="G728" s="109"/>
      <c r="H728" s="66"/>
      <c r="I728" s="82"/>
      <c r="J728" s="66"/>
      <c r="K728" s="19"/>
      <c r="L728" s="19"/>
      <c r="M728" s="19"/>
      <c r="N728" s="47"/>
      <c r="O728" s="11">
        <f t="shared" si="544"/>
        <v>0</v>
      </c>
      <c r="P728" s="66"/>
      <c r="Q728" s="66"/>
      <c r="R728" s="66"/>
      <c r="S728" s="66"/>
      <c r="T728" s="66"/>
    </row>
    <row r="729" spans="1:20" ht="12.75" customHeight="1" x14ac:dyDescent="0.2">
      <c r="A729" s="82">
        <v>15</v>
      </c>
      <c r="B729" s="58" t="s">
        <v>55</v>
      </c>
      <c r="C729" s="111" t="s">
        <v>244</v>
      </c>
      <c r="D729" s="62" t="s">
        <v>27</v>
      </c>
      <c r="E729" s="79">
        <v>8</v>
      </c>
      <c r="F729" s="67">
        <f>H729+J729+R729</f>
        <v>0.23777485199999998</v>
      </c>
      <c r="G729" s="114"/>
      <c r="H729" s="66">
        <f>G729*$P$8/1000</f>
        <v>0</v>
      </c>
      <c r="I729" s="108"/>
      <c r="J729" s="66">
        <f>I729*$P$9/1000</f>
        <v>0</v>
      </c>
      <c r="K729" s="19" t="s">
        <v>56</v>
      </c>
      <c r="L729" s="13" t="s">
        <v>27</v>
      </c>
      <c r="M729" s="13">
        <v>1</v>
      </c>
      <c r="N729" s="47">
        <v>0.21</v>
      </c>
      <c r="O729" s="11">
        <f t="shared" si="544"/>
        <v>0.21</v>
      </c>
      <c r="P729" s="66">
        <f>E729*F729</f>
        <v>1.9021988159999998</v>
      </c>
      <c r="Q729" s="66">
        <f>SUM(O729:O732)</f>
        <v>0.21</v>
      </c>
      <c r="R729" s="66">
        <f>Q729*1.02*1.05*$R$14</f>
        <v>0.23777485199999998</v>
      </c>
      <c r="S729" s="66">
        <f t="shared" ref="S729" si="554">F729*$S$17</f>
        <v>0.2460125167491248</v>
      </c>
      <c r="T729" s="66">
        <f t="shared" si="547"/>
        <v>1.9681001339929984</v>
      </c>
    </row>
    <row r="730" spans="1:20" ht="12.75" customHeight="1" x14ac:dyDescent="0.2">
      <c r="A730" s="82"/>
      <c r="B730" s="58"/>
      <c r="C730" s="111"/>
      <c r="D730" s="62"/>
      <c r="E730" s="79"/>
      <c r="F730" s="67"/>
      <c r="G730" s="114"/>
      <c r="H730" s="66"/>
      <c r="I730" s="108"/>
      <c r="J730" s="66"/>
      <c r="K730" s="19"/>
      <c r="L730" s="19"/>
      <c r="M730" s="19"/>
      <c r="N730" s="47"/>
      <c r="O730" s="11">
        <f t="shared" si="544"/>
        <v>0</v>
      </c>
      <c r="P730" s="66"/>
      <c r="Q730" s="66"/>
      <c r="R730" s="66"/>
      <c r="S730" s="66"/>
      <c r="T730" s="66"/>
    </row>
    <row r="731" spans="1:20" ht="12.75" customHeight="1" x14ac:dyDescent="0.2">
      <c r="A731" s="82"/>
      <c r="B731" s="58"/>
      <c r="C731" s="111"/>
      <c r="D731" s="62"/>
      <c r="E731" s="79"/>
      <c r="F731" s="67"/>
      <c r="G731" s="114"/>
      <c r="H731" s="66"/>
      <c r="I731" s="108"/>
      <c r="J731" s="66"/>
      <c r="K731" s="19"/>
      <c r="L731" s="19"/>
      <c r="M731" s="29"/>
      <c r="N731" s="47"/>
      <c r="O731" s="11">
        <f t="shared" si="544"/>
        <v>0</v>
      </c>
      <c r="P731" s="66"/>
      <c r="Q731" s="66"/>
      <c r="R731" s="66"/>
      <c r="S731" s="66"/>
      <c r="T731" s="66"/>
    </row>
    <row r="732" spans="1:20" ht="12.75" customHeight="1" x14ac:dyDescent="0.2">
      <c r="A732" s="82"/>
      <c r="B732" s="58"/>
      <c r="C732" s="111"/>
      <c r="D732" s="62"/>
      <c r="E732" s="79"/>
      <c r="F732" s="67"/>
      <c r="G732" s="114"/>
      <c r="H732" s="66"/>
      <c r="I732" s="108"/>
      <c r="J732" s="66"/>
      <c r="K732" s="19"/>
      <c r="L732" s="19"/>
      <c r="M732" s="19"/>
      <c r="N732" s="47"/>
      <c r="O732" s="11">
        <f t="shared" si="544"/>
        <v>0</v>
      </c>
      <c r="P732" s="66"/>
      <c r="Q732" s="66"/>
      <c r="R732" s="66"/>
      <c r="S732" s="66"/>
      <c r="T732" s="66"/>
    </row>
    <row r="733" spans="1:20" ht="12.75" customHeight="1" x14ac:dyDescent="0.2">
      <c r="A733" s="82">
        <v>16</v>
      </c>
      <c r="B733" s="58" t="s">
        <v>55</v>
      </c>
      <c r="C733" s="111" t="s">
        <v>243</v>
      </c>
      <c r="D733" s="62" t="s">
        <v>27</v>
      </c>
      <c r="E733" s="79">
        <v>3</v>
      </c>
      <c r="F733" s="67">
        <f>H733+J733+R733</f>
        <v>0.12454873200000001</v>
      </c>
      <c r="G733" s="114"/>
      <c r="H733" s="66">
        <f>G733*$P$8/1000</f>
        <v>0</v>
      </c>
      <c r="I733" s="108"/>
      <c r="J733" s="66">
        <f>I733*$P$9/1000</f>
        <v>0</v>
      </c>
      <c r="K733" s="19" t="s">
        <v>56</v>
      </c>
      <c r="L733" s="13" t="s">
        <v>27</v>
      </c>
      <c r="M733" s="13">
        <v>1</v>
      </c>
      <c r="N733" s="47">
        <v>0.11</v>
      </c>
      <c r="O733" s="11">
        <f t="shared" si="544"/>
        <v>0.11</v>
      </c>
      <c r="P733" s="66">
        <f>E733*F733</f>
        <v>0.37364619600000004</v>
      </c>
      <c r="Q733" s="66">
        <f>SUM(O733:O736)</f>
        <v>0.11</v>
      </c>
      <c r="R733" s="66">
        <f>Q733*1.02*1.05*$R$14</f>
        <v>0.12454873200000001</v>
      </c>
      <c r="S733" s="66">
        <f t="shared" ref="S733" si="555">F733*$S$17</f>
        <v>0.12886369924954158</v>
      </c>
      <c r="T733" s="66">
        <f t="shared" ref="T733:T761" si="556">E733*S733</f>
        <v>0.38659109774862477</v>
      </c>
    </row>
    <row r="734" spans="1:20" ht="12.75" customHeight="1" x14ac:dyDescent="0.2">
      <c r="A734" s="82"/>
      <c r="B734" s="58"/>
      <c r="C734" s="111"/>
      <c r="D734" s="62"/>
      <c r="E734" s="79"/>
      <c r="F734" s="67"/>
      <c r="G734" s="114"/>
      <c r="H734" s="66"/>
      <c r="I734" s="108"/>
      <c r="J734" s="66"/>
      <c r="K734" s="19"/>
      <c r="L734" s="19"/>
      <c r="M734" s="19"/>
      <c r="N734" s="47"/>
      <c r="O734" s="11">
        <f t="shared" si="544"/>
        <v>0</v>
      </c>
      <c r="P734" s="66"/>
      <c r="Q734" s="66"/>
      <c r="R734" s="66"/>
      <c r="S734" s="66"/>
      <c r="T734" s="66"/>
    </row>
    <row r="735" spans="1:20" ht="12.75" customHeight="1" x14ac:dyDescent="0.2">
      <c r="A735" s="82"/>
      <c r="B735" s="58"/>
      <c r="C735" s="111"/>
      <c r="D735" s="62"/>
      <c r="E735" s="79"/>
      <c r="F735" s="67"/>
      <c r="G735" s="114"/>
      <c r="H735" s="66"/>
      <c r="I735" s="108"/>
      <c r="J735" s="66"/>
      <c r="K735" s="19"/>
      <c r="L735" s="19"/>
      <c r="M735" s="29"/>
      <c r="N735" s="47"/>
      <c r="O735" s="11">
        <f t="shared" si="544"/>
        <v>0</v>
      </c>
      <c r="P735" s="66"/>
      <c r="Q735" s="66"/>
      <c r="R735" s="66"/>
      <c r="S735" s="66"/>
      <c r="T735" s="66"/>
    </row>
    <row r="736" spans="1:20" ht="12.75" customHeight="1" x14ac:dyDescent="0.2">
      <c r="A736" s="82"/>
      <c r="B736" s="58"/>
      <c r="C736" s="111"/>
      <c r="D736" s="62"/>
      <c r="E736" s="79"/>
      <c r="F736" s="67"/>
      <c r="G736" s="114"/>
      <c r="H736" s="66"/>
      <c r="I736" s="108"/>
      <c r="J736" s="66"/>
      <c r="K736" s="19"/>
      <c r="L736" s="19"/>
      <c r="M736" s="19"/>
      <c r="N736" s="47"/>
      <c r="O736" s="11">
        <f t="shared" si="544"/>
        <v>0</v>
      </c>
      <c r="P736" s="66"/>
      <c r="Q736" s="66"/>
      <c r="R736" s="66"/>
      <c r="S736" s="66"/>
      <c r="T736" s="66"/>
    </row>
    <row r="737" spans="1:20" ht="12.75" customHeight="1" x14ac:dyDescent="0.2">
      <c r="A737" s="82">
        <v>17</v>
      </c>
      <c r="B737" s="58" t="s">
        <v>55</v>
      </c>
      <c r="C737" s="103" t="s">
        <v>245</v>
      </c>
      <c r="D737" s="62" t="s">
        <v>27</v>
      </c>
      <c r="E737" s="79">
        <v>4</v>
      </c>
      <c r="F737" s="67">
        <f>H737+J737+R737</f>
        <v>0.21512962799999999</v>
      </c>
      <c r="G737" s="82"/>
      <c r="H737" s="66">
        <f>G737*$P$8/1000</f>
        <v>0</v>
      </c>
      <c r="I737" s="82"/>
      <c r="J737" s="66">
        <f>I737*$P$9/1000</f>
        <v>0</v>
      </c>
      <c r="K737" s="13" t="s">
        <v>56</v>
      </c>
      <c r="L737" s="13" t="s">
        <v>27</v>
      </c>
      <c r="M737" s="13">
        <v>1</v>
      </c>
      <c r="N737" s="47">
        <v>0.19</v>
      </c>
      <c r="O737" s="11">
        <f t="shared" si="544"/>
        <v>0.19</v>
      </c>
      <c r="P737" s="66">
        <f>E737*F737</f>
        <v>0.86051851199999996</v>
      </c>
      <c r="Q737" s="66">
        <f>SUM(O737:O740)</f>
        <v>0.19</v>
      </c>
      <c r="R737" s="66">
        <f>Q737*1.02*1.05*$R$14</f>
        <v>0.21512962799999999</v>
      </c>
      <c r="S737" s="66">
        <f t="shared" ref="S737" si="557">F737*$S$17</f>
        <v>0.22258275324920818</v>
      </c>
      <c r="T737" s="66">
        <f t="shared" si="556"/>
        <v>0.8903310129968327</v>
      </c>
    </row>
    <row r="738" spans="1:20" ht="12.75" customHeight="1" x14ac:dyDescent="0.2">
      <c r="A738" s="82"/>
      <c r="B738" s="58"/>
      <c r="C738" s="103"/>
      <c r="D738" s="62"/>
      <c r="E738" s="79"/>
      <c r="F738" s="67"/>
      <c r="G738" s="82"/>
      <c r="H738" s="66"/>
      <c r="I738" s="82"/>
      <c r="J738" s="66"/>
      <c r="K738" s="19"/>
      <c r="L738" s="19"/>
      <c r="M738" s="19"/>
      <c r="N738" s="47"/>
      <c r="O738" s="11">
        <f t="shared" si="544"/>
        <v>0</v>
      </c>
      <c r="P738" s="66"/>
      <c r="Q738" s="66"/>
      <c r="R738" s="66"/>
      <c r="S738" s="66"/>
      <c r="T738" s="66"/>
    </row>
    <row r="739" spans="1:20" ht="12.75" customHeight="1" x14ac:dyDescent="0.2">
      <c r="A739" s="82"/>
      <c r="B739" s="58"/>
      <c r="C739" s="103"/>
      <c r="D739" s="62"/>
      <c r="E739" s="79"/>
      <c r="F739" s="67"/>
      <c r="G739" s="82"/>
      <c r="H739" s="66"/>
      <c r="I739" s="82"/>
      <c r="J739" s="66"/>
      <c r="K739" s="19"/>
      <c r="L739" s="19"/>
      <c r="M739" s="18"/>
      <c r="N739" s="47"/>
      <c r="O739" s="11">
        <f t="shared" si="544"/>
        <v>0</v>
      </c>
      <c r="P739" s="66"/>
      <c r="Q739" s="66"/>
      <c r="R739" s="66"/>
      <c r="S739" s="66"/>
      <c r="T739" s="66"/>
    </row>
    <row r="740" spans="1:20" ht="12.75" customHeight="1" x14ac:dyDescent="0.2">
      <c r="A740" s="82"/>
      <c r="B740" s="58"/>
      <c r="C740" s="103"/>
      <c r="D740" s="62"/>
      <c r="E740" s="79"/>
      <c r="F740" s="67"/>
      <c r="G740" s="82"/>
      <c r="H740" s="66"/>
      <c r="I740" s="82"/>
      <c r="J740" s="66"/>
      <c r="K740" s="19"/>
      <c r="L740" s="19"/>
      <c r="M740" s="19"/>
      <c r="N740" s="47"/>
      <c r="O740" s="11">
        <f t="shared" si="544"/>
        <v>0</v>
      </c>
      <c r="P740" s="66"/>
      <c r="Q740" s="66"/>
      <c r="R740" s="66"/>
      <c r="S740" s="66"/>
      <c r="T740" s="66"/>
    </row>
    <row r="741" spans="1:20" ht="12.75" customHeight="1" x14ac:dyDescent="0.2">
      <c r="A741" s="82"/>
      <c r="B741" s="59"/>
      <c r="C741" s="122" t="s">
        <v>246</v>
      </c>
      <c r="D741" s="62"/>
      <c r="E741" s="123"/>
      <c r="F741" s="67">
        <f t="shared" ref="F741" si="558">H741+J741+R741</f>
        <v>0</v>
      </c>
      <c r="G741" s="114"/>
      <c r="H741" s="66">
        <f t="shared" ref="H741" si="559">G741*$P$8/1000</f>
        <v>0</v>
      </c>
      <c r="I741" s="121"/>
      <c r="J741" s="66">
        <f t="shared" ref="J741" si="560">I741*$P$9/1000</f>
        <v>0</v>
      </c>
      <c r="K741" s="13"/>
      <c r="L741" s="13"/>
      <c r="M741" s="13"/>
      <c r="N741" s="47"/>
      <c r="O741" s="11">
        <f t="shared" si="544"/>
        <v>0</v>
      </c>
      <c r="P741" s="66">
        <f t="shared" ref="P741" si="561">E741*F741</f>
        <v>0</v>
      </c>
      <c r="Q741" s="66">
        <f t="shared" ref="Q741" si="562">SUM(O741:O744)</f>
        <v>0</v>
      </c>
      <c r="R741" s="66">
        <f t="shared" ref="R741" si="563">Q741*1.02*1.05*$R$14</f>
        <v>0</v>
      </c>
      <c r="S741" s="66">
        <f t="shared" ref="S741" si="564">F741*$S$17</f>
        <v>0</v>
      </c>
      <c r="T741" s="66">
        <f t="shared" si="556"/>
        <v>0</v>
      </c>
    </row>
    <row r="742" spans="1:20" ht="12.75" customHeight="1" x14ac:dyDescent="0.2">
      <c r="A742" s="82"/>
      <c r="B742" s="59"/>
      <c r="C742" s="122"/>
      <c r="D742" s="62"/>
      <c r="E742" s="123"/>
      <c r="F742" s="67"/>
      <c r="G742" s="114"/>
      <c r="H742" s="66"/>
      <c r="I742" s="121"/>
      <c r="J742" s="66"/>
      <c r="K742" s="19"/>
      <c r="L742" s="19"/>
      <c r="M742" s="19"/>
      <c r="N742" s="47"/>
      <c r="O742" s="11">
        <f t="shared" si="544"/>
        <v>0</v>
      </c>
      <c r="P742" s="66"/>
      <c r="Q742" s="66"/>
      <c r="R742" s="66"/>
      <c r="S742" s="66"/>
      <c r="T742" s="66"/>
    </row>
    <row r="743" spans="1:20" ht="12.75" customHeight="1" x14ac:dyDescent="0.2">
      <c r="A743" s="82"/>
      <c r="B743" s="59"/>
      <c r="C743" s="122"/>
      <c r="D743" s="62"/>
      <c r="E743" s="123"/>
      <c r="F743" s="67"/>
      <c r="G743" s="114"/>
      <c r="H743" s="66"/>
      <c r="I743" s="121"/>
      <c r="J743" s="66"/>
      <c r="K743" s="19"/>
      <c r="L743" s="47"/>
      <c r="M743" s="30"/>
      <c r="N743" s="47"/>
      <c r="O743" s="11">
        <f t="shared" si="544"/>
        <v>0</v>
      </c>
      <c r="P743" s="66"/>
      <c r="Q743" s="66"/>
      <c r="R743" s="66"/>
      <c r="S743" s="66"/>
      <c r="T743" s="66"/>
    </row>
    <row r="744" spans="1:20" ht="12.75" customHeight="1" x14ac:dyDescent="0.2">
      <c r="A744" s="82"/>
      <c r="B744" s="59"/>
      <c r="C744" s="122"/>
      <c r="D744" s="62"/>
      <c r="E744" s="123"/>
      <c r="F744" s="67"/>
      <c r="G744" s="114"/>
      <c r="H744" s="66"/>
      <c r="I744" s="121"/>
      <c r="J744" s="66"/>
      <c r="K744" s="19"/>
      <c r="L744" s="19"/>
      <c r="M744" s="19"/>
      <c r="N744" s="47"/>
      <c r="O744" s="11">
        <f t="shared" si="544"/>
        <v>0</v>
      </c>
      <c r="P744" s="66"/>
      <c r="Q744" s="66"/>
      <c r="R744" s="66"/>
      <c r="S744" s="66"/>
      <c r="T744" s="66"/>
    </row>
    <row r="745" spans="1:20" ht="12.75" customHeight="1" x14ac:dyDescent="0.2">
      <c r="A745" s="82">
        <v>1</v>
      </c>
      <c r="B745" s="58" t="s">
        <v>247</v>
      </c>
      <c r="C745" s="58" t="s">
        <v>248</v>
      </c>
      <c r="D745" s="62" t="s">
        <v>75</v>
      </c>
      <c r="E745" s="79">
        <v>4</v>
      </c>
      <c r="F745" s="67">
        <f>H745+J745+R745</f>
        <v>19.592633827200004</v>
      </c>
      <c r="G745" s="82">
        <v>1.37</v>
      </c>
      <c r="H745" s="66">
        <f>G745*$P$8/1000</f>
        <v>2.3542491000000005</v>
      </c>
      <c r="I745" s="70">
        <v>7.0000000000000007E-2</v>
      </c>
      <c r="J745" s="66">
        <f>I745*$P$9/1000</f>
        <v>0.19106010000000001</v>
      </c>
      <c r="K745" s="13" t="s">
        <v>249</v>
      </c>
      <c r="L745" s="13" t="s">
        <v>75</v>
      </c>
      <c r="M745" s="13">
        <v>1</v>
      </c>
      <c r="N745" s="40">
        <v>11.111000000000001</v>
      </c>
      <c r="O745" s="11">
        <f t="shared" si="544"/>
        <v>11.111000000000001</v>
      </c>
      <c r="P745" s="66">
        <f>E745*F745</f>
        <v>78.370535308800015</v>
      </c>
      <c r="Q745" s="66">
        <f>SUM(O745:O748)</f>
        <v>15.056000000000001</v>
      </c>
      <c r="R745" s="66">
        <f>Q745*1.02*1.05*$R$14</f>
        <v>17.047324627200002</v>
      </c>
      <c r="S745" s="66">
        <f t="shared" ref="S745" si="565">F745*$S$17</f>
        <v>20.271416918276582</v>
      </c>
      <c r="T745" s="66">
        <f t="shared" si="556"/>
        <v>81.085667673106329</v>
      </c>
    </row>
    <row r="746" spans="1:20" ht="12.75" customHeight="1" x14ac:dyDescent="0.2">
      <c r="A746" s="82"/>
      <c r="B746" s="58"/>
      <c r="C746" s="58"/>
      <c r="D746" s="62"/>
      <c r="E746" s="79"/>
      <c r="F746" s="67"/>
      <c r="G746" s="82"/>
      <c r="H746" s="66"/>
      <c r="I746" s="70"/>
      <c r="J746" s="66"/>
      <c r="K746" s="13" t="s">
        <v>250</v>
      </c>
      <c r="L746" s="13" t="s">
        <v>27</v>
      </c>
      <c r="M746" s="13">
        <v>1</v>
      </c>
      <c r="N746" s="40">
        <v>2.9169999999999998</v>
      </c>
      <c r="O746" s="11">
        <f t="shared" si="544"/>
        <v>2.9169999999999998</v>
      </c>
      <c r="P746" s="66"/>
      <c r="Q746" s="66"/>
      <c r="R746" s="66"/>
      <c r="S746" s="66"/>
      <c r="T746" s="66"/>
    </row>
    <row r="747" spans="1:20" ht="12.75" customHeight="1" x14ac:dyDescent="0.2">
      <c r="A747" s="82"/>
      <c r="B747" s="58"/>
      <c r="C747" s="58"/>
      <c r="D747" s="62"/>
      <c r="E747" s="79"/>
      <c r="F747" s="67"/>
      <c r="G747" s="82"/>
      <c r="H747" s="66"/>
      <c r="I747" s="70"/>
      <c r="J747" s="66"/>
      <c r="K747" s="13" t="s">
        <v>241</v>
      </c>
      <c r="L747" s="13" t="s">
        <v>27</v>
      </c>
      <c r="M747" s="28">
        <v>1</v>
      </c>
      <c r="N747" s="40">
        <v>1.028</v>
      </c>
      <c r="O747" s="11">
        <f t="shared" si="544"/>
        <v>1.028</v>
      </c>
      <c r="P747" s="66"/>
      <c r="Q747" s="66"/>
      <c r="R747" s="66"/>
      <c r="S747" s="66"/>
      <c r="T747" s="66"/>
    </row>
    <row r="748" spans="1:20" ht="12.75" customHeight="1" x14ac:dyDescent="0.2">
      <c r="A748" s="82"/>
      <c r="B748" s="58"/>
      <c r="C748" s="58"/>
      <c r="D748" s="62"/>
      <c r="E748" s="79"/>
      <c r="F748" s="67"/>
      <c r="G748" s="82"/>
      <c r="H748" s="66"/>
      <c r="I748" s="70"/>
      <c r="J748" s="66"/>
      <c r="K748" s="13"/>
      <c r="L748" s="13"/>
      <c r="M748" s="13"/>
      <c r="N748" s="47"/>
      <c r="O748" s="11">
        <f t="shared" si="544"/>
        <v>0</v>
      </c>
      <c r="P748" s="66"/>
      <c r="Q748" s="66"/>
      <c r="R748" s="66"/>
      <c r="S748" s="66"/>
      <c r="T748" s="66"/>
    </row>
    <row r="749" spans="1:20" ht="12.75" customHeight="1" x14ac:dyDescent="0.2">
      <c r="A749" s="82">
        <v>2</v>
      </c>
      <c r="B749" s="58" t="s">
        <v>254</v>
      </c>
      <c r="C749" s="58" t="s">
        <v>251</v>
      </c>
      <c r="D749" s="62" t="s">
        <v>75</v>
      </c>
      <c r="E749" s="79">
        <v>1</v>
      </c>
      <c r="F749" s="67">
        <f>H749+J749+R749</f>
        <v>21.041608359600001</v>
      </c>
      <c r="G749" s="82">
        <v>1.1399999999999999</v>
      </c>
      <c r="H749" s="66">
        <f>G749*$P$8/1000</f>
        <v>1.9590102</v>
      </c>
      <c r="I749" s="69">
        <v>0.05</v>
      </c>
      <c r="J749" s="66">
        <f>I749*$P$9/1000</f>
        <v>0.1364715</v>
      </c>
      <c r="K749" s="40" t="s">
        <v>255</v>
      </c>
      <c r="L749" s="13" t="s">
        <v>75</v>
      </c>
      <c r="M749" s="13">
        <v>1</v>
      </c>
      <c r="N749" s="40">
        <v>12.788</v>
      </c>
      <c r="O749" s="11">
        <f t="shared" si="544"/>
        <v>12.788</v>
      </c>
      <c r="P749" s="66">
        <f>E749*F749</f>
        <v>21.041608359600001</v>
      </c>
      <c r="Q749" s="66">
        <f>SUM(O749:O752)</f>
        <v>16.733000000000001</v>
      </c>
      <c r="R749" s="66">
        <f>Q749*1.02*1.05*$R$14</f>
        <v>18.946126659600001</v>
      </c>
      <c r="S749" s="66">
        <f t="shared" ref="S749" si="566">F749*$S$17</f>
        <v>21.770590899136046</v>
      </c>
      <c r="T749" s="66">
        <f t="shared" si="556"/>
        <v>21.770590899136046</v>
      </c>
    </row>
    <row r="750" spans="1:20" ht="12.75" customHeight="1" x14ac:dyDescent="0.2">
      <c r="A750" s="82"/>
      <c r="B750" s="58"/>
      <c r="C750" s="58"/>
      <c r="D750" s="62"/>
      <c r="E750" s="79"/>
      <c r="F750" s="67"/>
      <c r="G750" s="82"/>
      <c r="H750" s="66"/>
      <c r="I750" s="69"/>
      <c r="J750" s="66"/>
      <c r="K750" s="13" t="s">
        <v>250</v>
      </c>
      <c r="L750" s="13" t="s">
        <v>27</v>
      </c>
      <c r="M750" s="13">
        <v>1</v>
      </c>
      <c r="N750" s="40">
        <v>2.9169999999999998</v>
      </c>
      <c r="O750" s="11">
        <f t="shared" si="544"/>
        <v>2.9169999999999998</v>
      </c>
      <c r="P750" s="66"/>
      <c r="Q750" s="66"/>
      <c r="R750" s="66"/>
      <c r="S750" s="66"/>
      <c r="T750" s="66"/>
    </row>
    <row r="751" spans="1:20" ht="12.75" customHeight="1" x14ac:dyDescent="0.2">
      <c r="A751" s="82"/>
      <c r="B751" s="58"/>
      <c r="C751" s="58"/>
      <c r="D751" s="62"/>
      <c r="E751" s="79"/>
      <c r="F751" s="67"/>
      <c r="G751" s="82"/>
      <c r="H751" s="66"/>
      <c r="I751" s="69"/>
      <c r="J751" s="66"/>
      <c r="K751" s="13" t="s">
        <v>241</v>
      </c>
      <c r="L751" s="13" t="s">
        <v>27</v>
      </c>
      <c r="M751" s="28">
        <v>1</v>
      </c>
      <c r="N751" s="40">
        <v>1.028</v>
      </c>
      <c r="O751" s="11">
        <f t="shared" si="544"/>
        <v>1.028</v>
      </c>
      <c r="P751" s="66"/>
      <c r="Q751" s="66"/>
      <c r="R751" s="66"/>
      <c r="S751" s="66"/>
      <c r="T751" s="66"/>
    </row>
    <row r="752" spans="1:20" ht="12.75" customHeight="1" x14ac:dyDescent="0.2">
      <c r="A752" s="82"/>
      <c r="B752" s="58"/>
      <c r="C752" s="58"/>
      <c r="D752" s="62"/>
      <c r="E752" s="79"/>
      <c r="F752" s="67"/>
      <c r="G752" s="82"/>
      <c r="H752" s="66"/>
      <c r="I752" s="69"/>
      <c r="J752" s="66"/>
      <c r="K752" s="13"/>
      <c r="L752" s="13"/>
      <c r="M752" s="13"/>
      <c r="N752" s="47"/>
      <c r="O752" s="11">
        <f t="shared" si="544"/>
        <v>0</v>
      </c>
      <c r="P752" s="66"/>
      <c r="Q752" s="66"/>
      <c r="R752" s="66"/>
      <c r="S752" s="66"/>
      <c r="T752" s="66"/>
    </row>
    <row r="753" spans="1:26" ht="12.75" customHeight="1" x14ac:dyDescent="0.2">
      <c r="A753" s="82">
        <v>3</v>
      </c>
      <c r="B753" s="58" t="s">
        <v>73</v>
      </c>
      <c r="C753" s="58" t="s">
        <v>74</v>
      </c>
      <c r="D753" s="62" t="s">
        <v>75</v>
      </c>
      <c r="E753" s="79">
        <v>2</v>
      </c>
      <c r="F753" s="67">
        <f>H753+J753+R753</f>
        <v>25.536733114800001</v>
      </c>
      <c r="G753" s="82">
        <v>1.49</v>
      </c>
      <c r="H753" s="66">
        <f>G753*$P$8/1000</f>
        <v>2.5604607000000001</v>
      </c>
      <c r="I753" s="70">
        <v>0.13</v>
      </c>
      <c r="J753" s="66">
        <f>I753*$P$9/1000</f>
        <v>0.35482589999999997</v>
      </c>
      <c r="K753" s="13" t="s">
        <v>76</v>
      </c>
      <c r="L753" s="13" t="s">
        <v>75</v>
      </c>
      <c r="M753" s="13">
        <v>1</v>
      </c>
      <c r="N753" s="40">
        <v>19.978999999999999</v>
      </c>
      <c r="O753" s="11">
        <f t="shared" ref="O753:O768" si="567">M753*N753</f>
        <v>19.978999999999999</v>
      </c>
      <c r="P753" s="66">
        <f>E753*F753</f>
        <v>51.073466229600001</v>
      </c>
      <c r="Q753" s="66">
        <f>SUM(O753:O756)</f>
        <v>19.978999999999999</v>
      </c>
      <c r="R753" s="66">
        <f>Q753*1.02*1.05*$R$14</f>
        <v>22.621446514799999</v>
      </c>
      <c r="S753" s="66">
        <f t="shared" ref="S753" si="568">F753*$S$17</f>
        <v>26.421448400786581</v>
      </c>
      <c r="T753" s="66">
        <f t="shared" si="556"/>
        <v>52.842896801573161</v>
      </c>
    </row>
    <row r="754" spans="1:26" ht="12.75" customHeight="1" x14ac:dyDescent="0.2">
      <c r="A754" s="82"/>
      <c r="B754" s="58"/>
      <c r="C754" s="58"/>
      <c r="D754" s="62"/>
      <c r="E754" s="79"/>
      <c r="F754" s="67"/>
      <c r="G754" s="82"/>
      <c r="H754" s="66"/>
      <c r="I754" s="70"/>
      <c r="J754" s="66"/>
      <c r="K754" s="13"/>
      <c r="L754" s="13"/>
      <c r="M754" s="13"/>
      <c r="N754" s="40"/>
      <c r="O754" s="11">
        <f t="shared" si="567"/>
        <v>0</v>
      </c>
      <c r="P754" s="66"/>
      <c r="Q754" s="66"/>
      <c r="R754" s="66"/>
      <c r="S754" s="66"/>
      <c r="T754" s="66"/>
    </row>
    <row r="755" spans="1:26" ht="12.75" customHeight="1" x14ac:dyDescent="0.2">
      <c r="A755" s="82"/>
      <c r="B755" s="58"/>
      <c r="C755" s="58"/>
      <c r="D755" s="62"/>
      <c r="E755" s="79"/>
      <c r="F755" s="67"/>
      <c r="G755" s="82"/>
      <c r="H755" s="66"/>
      <c r="I755" s="70"/>
      <c r="J755" s="66"/>
      <c r="K755" s="13"/>
      <c r="L755" s="13"/>
      <c r="M755" s="28"/>
      <c r="N755" s="40"/>
      <c r="O755" s="11">
        <f t="shared" si="567"/>
        <v>0</v>
      </c>
      <c r="P755" s="66"/>
      <c r="Q755" s="66"/>
      <c r="R755" s="66"/>
      <c r="S755" s="66"/>
      <c r="T755" s="66"/>
    </row>
    <row r="756" spans="1:26" ht="12.75" customHeight="1" x14ac:dyDescent="0.2">
      <c r="A756" s="82"/>
      <c r="B756" s="58"/>
      <c r="C756" s="58"/>
      <c r="D756" s="62"/>
      <c r="E756" s="79"/>
      <c r="F756" s="67"/>
      <c r="G756" s="82"/>
      <c r="H756" s="66"/>
      <c r="I756" s="70"/>
      <c r="J756" s="66"/>
      <c r="K756" s="13"/>
      <c r="L756" s="13"/>
      <c r="M756" s="13"/>
      <c r="N756" s="47"/>
      <c r="O756" s="11">
        <f t="shared" si="567"/>
        <v>0</v>
      </c>
      <c r="P756" s="66"/>
      <c r="Q756" s="66"/>
      <c r="R756" s="66"/>
      <c r="S756" s="66"/>
      <c r="T756" s="66"/>
    </row>
    <row r="757" spans="1:26" ht="12.75" customHeight="1" x14ac:dyDescent="0.2">
      <c r="A757" s="82">
        <v>4</v>
      </c>
      <c r="B757" s="58" t="s">
        <v>73</v>
      </c>
      <c r="C757" s="58" t="s">
        <v>252</v>
      </c>
      <c r="D757" s="62" t="s">
        <v>75</v>
      </c>
      <c r="E757" s="79">
        <v>2</v>
      </c>
      <c r="F757" s="67">
        <f>H757+J757+R757</f>
        <v>12.162463820399999</v>
      </c>
      <c r="G757" s="82">
        <v>1.49</v>
      </c>
      <c r="H757" s="66">
        <f>G757*$P$8/1000</f>
        <v>2.5604607000000001</v>
      </c>
      <c r="I757" s="70">
        <v>0.13</v>
      </c>
      <c r="J757" s="66">
        <f>I757*$P$9/1000</f>
        <v>0.35482589999999997</v>
      </c>
      <c r="K757" s="13" t="s">
        <v>253</v>
      </c>
      <c r="L757" s="13" t="s">
        <v>75</v>
      </c>
      <c r="M757" s="13">
        <v>1</v>
      </c>
      <c r="N757" s="40">
        <v>8.1669999999999998</v>
      </c>
      <c r="O757" s="11">
        <f t="shared" si="567"/>
        <v>8.1669999999999998</v>
      </c>
      <c r="P757" s="66">
        <f>E757*F757</f>
        <v>24.324927640799999</v>
      </c>
      <c r="Q757" s="66">
        <f>SUM(O757:O760)</f>
        <v>8.1669999999999998</v>
      </c>
      <c r="R757" s="66">
        <f>Q757*1.02*1.05*$R$14</f>
        <v>9.2471772203999993</v>
      </c>
      <c r="S757" s="66">
        <f t="shared" ref="S757" si="569">F757*$S$17</f>
        <v>12.583830077735806</v>
      </c>
      <c r="T757" s="66">
        <f t="shared" si="556"/>
        <v>25.167660155471612</v>
      </c>
    </row>
    <row r="758" spans="1:26" ht="12.75" customHeight="1" x14ac:dyDescent="0.2">
      <c r="A758" s="82"/>
      <c r="B758" s="58"/>
      <c r="C758" s="58"/>
      <c r="D758" s="62"/>
      <c r="E758" s="79"/>
      <c r="F758" s="67"/>
      <c r="G758" s="82"/>
      <c r="H758" s="66"/>
      <c r="I758" s="70"/>
      <c r="J758" s="66"/>
      <c r="K758" s="13" t="s">
        <v>76</v>
      </c>
      <c r="L758" s="13"/>
      <c r="M758" s="13"/>
      <c r="N758" s="40"/>
      <c r="O758" s="11">
        <f t="shared" si="567"/>
        <v>0</v>
      </c>
      <c r="P758" s="66"/>
      <c r="Q758" s="66"/>
      <c r="R758" s="66"/>
      <c r="S758" s="66"/>
      <c r="T758" s="66"/>
    </row>
    <row r="759" spans="1:26" ht="12.75" customHeight="1" x14ac:dyDescent="0.2">
      <c r="A759" s="82"/>
      <c r="B759" s="58"/>
      <c r="C759" s="58"/>
      <c r="D759" s="62"/>
      <c r="E759" s="79"/>
      <c r="F759" s="67"/>
      <c r="G759" s="82"/>
      <c r="H759" s="66"/>
      <c r="I759" s="70"/>
      <c r="J759" s="66"/>
      <c r="K759" s="13"/>
      <c r="L759" s="13"/>
      <c r="M759" s="28"/>
      <c r="N759" s="40"/>
      <c r="O759" s="11">
        <f t="shared" si="567"/>
        <v>0</v>
      </c>
      <c r="P759" s="66"/>
      <c r="Q759" s="66"/>
      <c r="R759" s="66"/>
      <c r="S759" s="66"/>
      <c r="T759" s="66"/>
    </row>
    <row r="760" spans="1:26" ht="12.75" customHeight="1" x14ac:dyDescent="0.2">
      <c r="A760" s="82"/>
      <c r="B760" s="58"/>
      <c r="C760" s="58"/>
      <c r="D760" s="62"/>
      <c r="E760" s="79"/>
      <c r="F760" s="67"/>
      <c r="G760" s="82"/>
      <c r="H760" s="66"/>
      <c r="I760" s="70"/>
      <c r="J760" s="66"/>
      <c r="K760" s="13"/>
      <c r="L760" s="13"/>
      <c r="M760" s="13"/>
      <c r="N760" s="47"/>
      <c r="O760" s="11">
        <f t="shared" si="567"/>
        <v>0</v>
      </c>
      <c r="P760" s="66"/>
      <c r="Q760" s="66"/>
      <c r="R760" s="66"/>
      <c r="S760" s="66"/>
      <c r="T760" s="66"/>
    </row>
    <row r="761" spans="1:26" ht="12.75" customHeight="1" x14ac:dyDescent="0.2">
      <c r="A761" s="82">
        <v>5</v>
      </c>
      <c r="B761" s="58" t="s">
        <v>266</v>
      </c>
      <c r="C761" s="59" t="s">
        <v>263</v>
      </c>
      <c r="D761" s="62" t="s">
        <v>75</v>
      </c>
      <c r="E761" s="79">
        <v>1</v>
      </c>
      <c r="F761" s="67">
        <f t="shared" ref="F761" si="570">H761+J761+R761</f>
        <v>52.759499313600003</v>
      </c>
      <c r="G761" s="114">
        <v>0.96</v>
      </c>
      <c r="H761" s="66">
        <f t="shared" ref="H761" si="571">G761*$P$8/1000</f>
        <v>1.6496928</v>
      </c>
      <c r="I761" s="121">
        <v>0.15</v>
      </c>
      <c r="J761" s="66">
        <f t="shared" ref="J761" si="572">I761*$P$9/1000</f>
        <v>0.40941449999999996</v>
      </c>
      <c r="K761" s="13" t="s">
        <v>265</v>
      </c>
      <c r="L761" s="13" t="s">
        <v>75</v>
      </c>
      <c r="M761" s="13">
        <v>1</v>
      </c>
      <c r="N761" s="47">
        <v>40</v>
      </c>
      <c r="O761" s="11">
        <f t="shared" si="567"/>
        <v>40</v>
      </c>
      <c r="P761" s="66">
        <f t="shared" ref="P761" si="573">E761*F761</f>
        <v>52.759499313600003</v>
      </c>
      <c r="Q761" s="66">
        <f t="shared" ref="Q761" si="574">SUM(O761:O764)</f>
        <v>44.777999999999999</v>
      </c>
      <c r="R761" s="66">
        <f t="shared" ref="R761" si="575">Q761*1.02*1.05*$R$14</f>
        <v>50.700392013600002</v>
      </c>
      <c r="S761" s="66">
        <f t="shared" ref="S761" si="576">F761*$S$17</f>
        <v>54.587342182689952</v>
      </c>
      <c r="T761" s="66">
        <f t="shared" si="556"/>
        <v>54.587342182689952</v>
      </c>
    </row>
    <row r="762" spans="1:26" ht="12.75" customHeight="1" x14ac:dyDescent="0.2">
      <c r="A762" s="82"/>
      <c r="B762" s="58"/>
      <c r="C762" s="59"/>
      <c r="D762" s="62"/>
      <c r="E762" s="79"/>
      <c r="F762" s="67"/>
      <c r="G762" s="114"/>
      <c r="H762" s="66"/>
      <c r="I762" s="121"/>
      <c r="J762" s="66"/>
      <c r="K762" s="19" t="s">
        <v>264</v>
      </c>
      <c r="L762" s="13" t="s">
        <v>27</v>
      </c>
      <c r="M762" s="13">
        <v>1</v>
      </c>
      <c r="N762" s="40">
        <v>3.75</v>
      </c>
      <c r="O762" s="11">
        <f t="shared" si="567"/>
        <v>3.75</v>
      </c>
      <c r="P762" s="66"/>
      <c r="Q762" s="66"/>
      <c r="R762" s="66"/>
      <c r="S762" s="66"/>
      <c r="T762" s="66"/>
    </row>
    <row r="763" spans="1:26" ht="12.75" customHeight="1" x14ac:dyDescent="0.2">
      <c r="A763" s="82"/>
      <c r="B763" s="58"/>
      <c r="C763" s="59"/>
      <c r="D763" s="62"/>
      <c r="E763" s="79"/>
      <c r="F763" s="67"/>
      <c r="G763" s="114"/>
      <c r="H763" s="66"/>
      <c r="I763" s="121"/>
      <c r="J763" s="66"/>
      <c r="K763" s="13" t="s">
        <v>241</v>
      </c>
      <c r="L763" s="13" t="s">
        <v>27</v>
      </c>
      <c r="M763" s="28">
        <v>1</v>
      </c>
      <c r="N763" s="40">
        <v>1.028</v>
      </c>
      <c r="O763" s="11">
        <f t="shared" si="567"/>
        <v>1.028</v>
      </c>
      <c r="P763" s="66"/>
      <c r="Q763" s="66"/>
      <c r="R763" s="66"/>
      <c r="S763" s="66"/>
      <c r="T763" s="66"/>
    </row>
    <row r="764" spans="1:26" ht="12.75" customHeight="1" x14ac:dyDescent="0.2">
      <c r="A764" s="82"/>
      <c r="B764" s="58"/>
      <c r="C764" s="59"/>
      <c r="D764" s="62"/>
      <c r="E764" s="79"/>
      <c r="F764" s="67"/>
      <c r="G764" s="114"/>
      <c r="H764" s="66"/>
      <c r="I764" s="121"/>
      <c r="J764" s="66"/>
      <c r="K764" s="19"/>
      <c r="L764" s="19"/>
      <c r="M764" s="19"/>
      <c r="N764" s="47"/>
      <c r="O764" s="11">
        <f t="shared" si="567"/>
        <v>0</v>
      </c>
      <c r="P764" s="66"/>
      <c r="Q764" s="66"/>
      <c r="R764" s="66"/>
      <c r="S764" s="66"/>
      <c r="T764" s="66"/>
    </row>
    <row r="765" spans="1:26" x14ac:dyDescent="0.2">
      <c r="A765" s="82">
        <v>6</v>
      </c>
      <c r="B765" s="59" t="s">
        <v>256</v>
      </c>
      <c r="C765" s="59" t="s">
        <v>257</v>
      </c>
      <c r="D765" s="60" t="s">
        <v>75</v>
      </c>
      <c r="E765" s="115">
        <v>1</v>
      </c>
      <c r="F765" s="67">
        <f>H765+J765+R765</f>
        <v>1.7486011272000002</v>
      </c>
      <c r="G765" s="114">
        <v>0.28999999999999998</v>
      </c>
      <c r="H765" s="66">
        <f>G765*$P$8/1000</f>
        <v>0.49834469999999997</v>
      </c>
      <c r="I765" s="114">
        <v>0.02</v>
      </c>
      <c r="J765" s="66">
        <f>I765*$P$9/1000</f>
        <v>5.4588600000000001E-2</v>
      </c>
      <c r="K765" s="19" t="s">
        <v>258</v>
      </c>
      <c r="L765" s="19" t="s">
        <v>27</v>
      </c>
      <c r="M765" s="19">
        <v>1</v>
      </c>
      <c r="N765" s="40">
        <v>1.056</v>
      </c>
      <c r="O765" s="11">
        <f t="shared" si="567"/>
        <v>1.056</v>
      </c>
      <c r="P765" s="66">
        <f>E765*F765</f>
        <v>1.7486011272000002</v>
      </c>
      <c r="Q765" s="66">
        <f>SUM(O765:O768)</f>
        <v>1.056</v>
      </c>
      <c r="R765" s="66">
        <f>Q765*1.02*1.05*$R$14</f>
        <v>1.1956678272000001</v>
      </c>
      <c r="S765" s="66">
        <f t="shared" ref="S765" si="577">F765*$S$17</f>
        <v>1.8091810823325782</v>
      </c>
      <c r="T765" s="66">
        <f t="shared" ref="T765" si="578">E765*S765</f>
        <v>1.8091810823325782</v>
      </c>
      <c r="X765" s="36"/>
      <c r="Z765" s="34">
        <f>SUM(Z18:Z764)</f>
        <v>3.0772556443319861</v>
      </c>
    </row>
    <row r="766" spans="1:26" ht="12.75" customHeight="1" x14ac:dyDescent="0.2">
      <c r="A766" s="82"/>
      <c r="B766" s="59"/>
      <c r="C766" s="59"/>
      <c r="D766" s="60"/>
      <c r="E766" s="115"/>
      <c r="F766" s="67"/>
      <c r="G766" s="114"/>
      <c r="H766" s="66"/>
      <c r="I766" s="114"/>
      <c r="J766" s="66"/>
      <c r="K766" s="13"/>
      <c r="L766" s="13"/>
      <c r="M766" s="13"/>
      <c r="N766" s="40"/>
      <c r="O766" s="11">
        <f t="shared" si="567"/>
        <v>0</v>
      </c>
      <c r="P766" s="66"/>
      <c r="Q766" s="66"/>
      <c r="R766" s="66"/>
      <c r="S766" s="66"/>
      <c r="T766" s="66"/>
    </row>
    <row r="767" spans="1:26" ht="12.75" customHeight="1" x14ac:dyDescent="0.2">
      <c r="A767" s="82"/>
      <c r="B767" s="59"/>
      <c r="C767" s="59"/>
      <c r="D767" s="60"/>
      <c r="E767" s="115"/>
      <c r="F767" s="67"/>
      <c r="G767" s="114"/>
      <c r="H767" s="66"/>
      <c r="I767" s="114"/>
      <c r="J767" s="66"/>
      <c r="K767" s="13"/>
      <c r="L767" s="13"/>
      <c r="M767" s="14"/>
      <c r="N767" s="40"/>
      <c r="O767" s="11">
        <f t="shared" si="567"/>
        <v>0</v>
      </c>
      <c r="P767" s="66"/>
      <c r="Q767" s="66"/>
      <c r="R767" s="66"/>
      <c r="S767" s="66"/>
      <c r="T767" s="66"/>
    </row>
    <row r="768" spans="1:26" ht="12.75" customHeight="1" x14ac:dyDescent="0.2">
      <c r="A768" s="82"/>
      <c r="B768" s="59"/>
      <c r="C768" s="59"/>
      <c r="D768" s="60"/>
      <c r="E768" s="115"/>
      <c r="F768" s="67"/>
      <c r="G768" s="114"/>
      <c r="H768" s="66"/>
      <c r="I768" s="114"/>
      <c r="J768" s="66"/>
      <c r="K768" s="13"/>
      <c r="L768" s="13"/>
      <c r="M768" s="13"/>
      <c r="N768" s="40"/>
      <c r="O768" s="11">
        <f t="shared" si="567"/>
        <v>0</v>
      </c>
      <c r="P768" s="66"/>
      <c r="Q768" s="66"/>
      <c r="R768" s="66"/>
      <c r="S768" s="66"/>
      <c r="T768" s="66"/>
    </row>
    <row r="769" spans="1:21" ht="14.25" customHeight="1" x14ac:dyDescent="0.2">
      <c r="A769" s="43"/>
      <c r="B769" s="39"/>
      <c r="C769" s="119" t="s">
        <v>262</v>
      </c>
      <c r="D769" s="119"/>
      <c r="E769" s="119"/>
      <c r="F769" s="42"/>
      <c r="G769" s="43"/>
      <c r="H769" s="44"/>
      <c r="I769" s="43"/>
      <c r="J769" s="44"/>
      <c r="K769" s="13"/>
      <c r="L769" s="13"/>
      <c r="M769" s="13"/>
      <c r="N769" s="40"/>
      <c r="O769" s="11"/>
      <c r="P769" s="44"/>
      <c r="Q769" s="44"/>
      <c r="R769" s="44"/>
      <c r="S769" s="44"/>
      <c r="T769" s="20">
        <f>SUM(T21:T768)+Z765</f>
        <v>11177.820920676957</v>
      </c>
      <c r="U769" s="31"/>
    </row>
    <row r="770" spans="1:21" ht="26.25" customHeight="1" x14ac:dyDescent="0.2">
      <c r="A770" s="43"/>
      <c r="B770" s="39"/>
      <c r="C770" s="119" t="s">
        <v>207</v>
      </c>
      <c r="D770" s="119"/>
      <c r="E770" s="119"/>
      <c r="F770" s="42"/>
      <c r="G770" s="43"/>
      <c r="H770" s="44"/>
      <c r="I770" s="43"/>
      <c r="J770" s="44"/>
      <c r="K770" s="13"/>
      <c r="L770" s="13"/>
      <c r="M770" s="13"/>
      <c r="N770" s="40"/>
      <c r="O770" s="11"/>
      <c r="P770" s="44"/>
      <c r="Q770" s="44"/>
      <c r="R770" s="44"/>
      <c r="S770" s="44"/>
      <c r="T770" s="21">
        <v>1071.25</v>
      </c>
    </row>
    <row r="771" spans="1:21" ht="24.75" customHeight="1" x14ac:dyDescent="0.2">
      <c r="A771" s="43"/>
      <c r="B771" s="39"/>
      <c r="C771" s="119" t="s">
        <v>22</v>
      </c>
      <c r="D771" s="119"/>
      <c r="E771" s="119"/>
      <c r="F771" s="42"/>
      <c r="G771" s="43"/>
      <c r="H771" s="44"/>
      <c r="I771" s="43"/>
      <c r="J771" s="44"/>
      <c r="K771" s="13"/>
      <c r="L771" s="13"/>
      <c r="M771" s="13"/>
      <c r="N771" s="40"/>
      <c r="O771" s="11"/>
      <c r="P771" s="44"/>
      <c r="Q771" s="44"/>
      <c r="R771" s="44"/>
      <c r="S771" s="44"/>
      <c r="T771" s="20">
        <f>SUM(T769:T770)</f>
        <v>12249.070920676957</v>
      </c>
    </row>
    <row r="772" spans="1:21" ht="25.5" customHeight="1" x14ac:dyDescent="0.2">
      <c r="A772" s="43"/>
      <c r="B772" s="39"/>
      <c r="C772" s="119" t="s">
        <v>42</v>
      </c>
      <c r="D772" s="119"/>
      <c r="E772" s="119"/>
      <c r="F772" s="42"/>
      <c r="G772" s="43"/>
      <c r="H772" s="44"/>
      <c r="I772" s="43"/>
      <c r="J772" s="44"/>
      <c r="K772" s="13"/>
      <c r="L772" s="13"/>
      <c r="M772" s="13"/>
      <c r="N772" s="40"/>
      <c r="O772" s="11"/>
      <c r="P772" s="44"/>
      <c r="Q772" s="44"/>
      <c r="R772" s="44"/>
      <c r="S772" s="44"/>
      <c r="T772" s="21">
        <f>T771*20%</f>
        <v>2449.8141841353913</v>
      </c>
    </row>
    <row r="773" spans="1:21" ht="17.25" customHeight="1" x14ac:dyDescent="0.2">
      <c r="A773" s="43"/>
      <c r="B773" s="39"/>
      <c r="C773" s="119" t="s">
        <v>22</v>
      </c>
      <c r="D773" s="119"/>
      <c r="E773" s="119"/>
      <c r="F773" s="42"/>
      <c r="G773" s="43"/>
      <c r="H773" s="44"/>
      <c r="I773" s="43"/>
      <c r="J773" s="44"/>
      <c r="K773" s="13"/>
      <c r="L773" s="13"/>
      <c r="M773" s="13"/>
      <c r="N773" s="40"/>
      <c r="O773" s="11"/>
      <c r="P773" s="44"/>
      <c r="Q773" s="44"/>
      <c r="R773" s="44"/>
      <c r="S773" s="44"/>
      <c r="T773" s="54">
        <f>SUM(T771:T772)</f>
        <v>14698.885104812349</v>
      </c>
    </row>
    <row r="774" spans="1:21" ht="25.5" customHeight="1" x14ac:dyDescent="0.2">
      <c r="D774" s="38"/>
    </row>
    <row r="775" spans="1:21" ht="37.5" customHeight="1" x14ac:dyDescent="0.2">
      <c r="A775" s="120" t="s">
        <v>386</v>
      </c>
      <c r="B775" s="120"/>
      <c r="C775" s="120"/>
      <c r="D775" s="120"/>
      <c r="E775" s="120"/>
      <c r="F775" s="120"/>
      <c r="G775" s="120"/>
      <c r="H775" s="120"/>
      <c r="I775" s="120"/>
      <c r="J775" s="120"/>
      <c r="K775" s="120"/>
      <c r="L775" s="120"/>
      <c r="M775" s="120"/>
      <c r="N775" s="120"/>
      <c r="O775" s="120"/>
      <c r="P775" s="120"/>
      <c r="Q775" s="120"/>
      <c r="R775" s="120"/>
      <c r="S775" s="120"/>
      <c r="T775" s="120"/>
    </row>
    <row r="776" spans="1:21" ht="12.75" customHeight="1" x14ac:dyDescent="0.2"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</row>
    <row r="777" spans="1:21" ht="12.75" customHeight="1" x14ac:dyDescent="0.2">
      <c r="A777" s="120" t="s">
        <v>385</v>
      </c>
      <c r="B777" s="120"/>
      <c r="C777" s="120"/>
      <c r="D777" s="120"/>
      <c r="E777" s="120"/>
      <c r="F777" s="120"/>
      <c r="G777" s="120"/>
      <c r="H777" s="120"/>
      <c r="I777" s="120"/>
      <c r="J777" s="120"/>
      <c r="K777" s="120"/>
      <c r="L777" s="120"/>
      <c r="M777" s="120"/>
      <c r="N777" s="120"/>
      <c r="O777" s="120"/>
      <c r="P777" s="120"/>
      <c r="Q777" s="120"/>
      <c r="R777" s="120"/>
      <c r="S777" s="120"/>
      <c r="T777" s="120"/>
    </row>
    <row r="778" spans="1:21" ht="12.75" customHeight="1" x14ac:dyDescent="0.2"/>
    <row r="779" spans="1:21" ht="12.75" customHeight="1" x14ac:dyDescent="0.2"/>
    <row r="780" spans="1:21" ht="12.75" customHeight="1" x14ac:dyDescent="0.2"/>
    <row r="781" spans="1:21" ht="12.75" customHeight="1" x14ac:dyDescent="0.2"/>
    <row r="782" spans="1:21" ht="12.75" customHeight="1" x14ac:dyDescent="0.2"/>
    <row r="783" spans="1:21" ht="12.75" customHeight="1" x14ac:dyDescent="0.2"/>
    <row r="784" spans="1:21" ht="12.75" customHeight="1" x14ac:dyDescent="0.2"/>
    <row r="785" spans="1:26" ht="12.75" customHeight="1" x14ac:dyDescent="0.2"/>
    <row r="786" spans="1:26" ht="12.75" customHeight="1" x14ac:dyDescent="0.2"/>
    <row r="787" spans="1:26" ht="12.75" customHeight="1" x14ac:dyDescent="0.2"/>
    <row r="788" spans="1:26" ht="12.75" customHeight="1" x14ac:dyDescent="0.2"/>
    <row r="789" spans="1:26" ht="12.75" customHeight="1" x14ac:dyDescent="0.2"/>
    <row r="790" spans="1:26" ht="12.75" customHeight="1" x14ac:dyDescent="0.2"/>
    <row r="791" spans="1:26" ht="12.75" customHeight="1" x14ac:dyDescent="0.2"/>
    <row r="792" spans="1:26" ht="12.75" customHeight="1" x14ac:dyDescent="0.2"/>
    <row r="793" spans="1:26" ht="12.75" customHeight="1" x14ac:dyDescent="0.2"/>
    <row r="794" spans="1:26" ht="12.75" customHeight="1" x14ac:dyDescent="0.2"/>
    <row r="795" spans="1:26" ht="12.75" customHeight="1" x14ac:dyDescent="0.2"/>
    <row r="797" spans="1:26" s="4" customFormat="1" x14ac:dyDescent="0.2">
      <c r="A797" s="5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W797" s="34"/>
      <c r="X797" s="34"/>
      <c r="Y797" s="34"/>
      <c r="Z797" s="34"/>
    </row>
    <row r="801" spans="19:20" x14ac:dyDescent="0.2">
      <c r="S801" s="4"/>
      <c r="T801" s="4"/>
    </row>
  </sheetData>
  <mergeCells count="2889">
    <mergeCell ref="A337:A340"/>
    <mergeCell ref="B337:B340"/>
    <mergeCell ref="C337:C340"/>
    <mergeCell ref="D337:D340"/>
    <mergeCell ref="C505:C508"/>
    <mergeCell ref="D505:D508"/>
    <mergeCell ref="E505:E508"/>
    <mergeCell ref="F505:F508"/>
    <mergeCell ref="G505:G508"/>
    <mergeCell ref="H505:H508"/>
    <mergeCell ref="I505:I508"/>
    <mergeCell ref="J505:J508"/>
    <mergeCell ref="P505:P508"/>
    <mergeCell ref="Q505:Q508"/>
    <mergeCell ref="R505:R508"/>
    <mergeCell ref="S505:S508"/>
    <mergeCell ref="T505:T508"/>
    <mergeCell ref="E337:E340"/>
    <mergeCell ref="F337:F340"/>
    <mergeCell ref="G337:G340"/>
    <mergeCell ref="H337:H340"/>
    <mergeCell ref="I337:I340"/>
    <mergeCell ref="J337:J340"/>
    <mergeCell ref="P337:P340"/>
    <mergeCell ref="Q337:Q340"/>
    <mergeCell ref="R337:R340"/>
    <mergeCell ref="S337:S340"/>
    <mergeCell ref="T337:T340"/>
    <mergeCell ref="S409:S412"/>
    <mergeCell ref="T409:T412"/>
    <mergeCell ref="S413:S416"/>
    <mergeCell ref="T413:T416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S221:S224"/>
    <mergeCell ref="T221:T224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S157:S160"/>
    <mergeCell ref="T157:T160"/>
    <mergeCell ref="C161:C164"/>
    <mergeCell ref="D161:D164"/>
    <mergeCell ref="E161:E164"/>
    <mergeCell ref="F161:F164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S149:S152"/>
    <mergeCell ref="T149:T152"/>
    <mergeCell ref="G161:G164"/>
    <mergeCell ref="H161:H164"/>
    <mergeCell ref="I161:I164"/>
    <mergeCell ref="J161:J164"/>
    <mergeCell ref="P161:P164"/>
    <mergeCell ref="Q161:Q164"/>
    <mergeCell ref="R161:R164"/>
    <mergeCell ref="S161:S164"/>
    <mergeCell ref="T161:T164"/>
    <mergeCell ref="A157:A160"/>
    <mergeCell ref="B157:B160"/>
    <mergeCell ref="C157:C160"/>
    <mergeCell ref="D157:D160"/>
    <mergeCell ref="S405:S408"/>
    <mergeCell ref="T405:T408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I401:I404"/>
    <mergeCell ref="J401:J404"/>
    <mergeCell ref="P401:P404"/>
    <mergeCell ref="Q401:Q404"/>
    <mergeCell ref="R401:R404"/>
    <mergeCell ref="A405:A408"/>
    <mergeCell ref="B405:B408"/>
    <mergeCell ref="G405:G408"/>
    <mergeCell ref="H405:H408"/>
    <mergeCell ref="R405:R408"/>
    <mergeCell ref="S377:S380"/>
    <mergeCell ref="T377:T380"/>
    <mergeCell ref="A393:A396"/>
    <mergeCell ref="B393:B396"/>
    <mergeCell ref="C393:C396"/>
    <mergeCell ref="D393:D396"/>
    <mergeCell ref="E393:E396"/>
    <mergeCell ref="F393:F396"/>
    <mergeCell ref="R717:R720"/>
    <mergeCell ref="S489:S492"/>
    <mergeCell ref="T489:T492"/>
    <mergeCell ref="T657:T660"/>
    <mergeCell ref="R665:R668"/>
    <mergeCell ref="S417:S42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J341:J344"/>
    <mergeCell ref="P341:P344"/>
    <mergeCell ref="Q341:Q344"/>
    <mergeCell ref="R341:R344"/>
    <mergeCell ref="S341:S344"/>
    <mergeCell ref="T341:T344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I417:I420"/>
    <mergeCell ref="J417:J420"/>
    <mergeCell ref="P417:P420"/>
    <mergeCell ref="F433:F436"/>
    <mergeCell ref="G433:G436"/>
    <mergeCell ref="H433:H436"/>
    <mergeCell ref="I433:I436"/>
    <mergeCell ref="J433:J436"/>
    <mergeCell ref="P433:P436"/>
    <mergeCell ref="T713:T716"/>
    <mergeCell ref="S717:S720"/>
    <mergeCell ref="T717:T720"/>
    <mergeCell ref="S721:S724"/>
    <mergeCell ref="T721:T724"/>
    <mergeCell ref="S709:S712"/>
    <mergeCell ref="R709:R712"/>
    <mergeCell ref="T485:T488"/>
    <mergeCell ref="S485:S488"/>
    <mergeCell ref="R485:R488"/>
    <mergeCell ref="T709:T712"/>
    <mergeCell ref="S689:S692"/>
    <mergeCell ref="T689:T692"/>
    <mergeCell ref="T693:T696"/>
    <mergeCell ref="T685:T688"/>
    <mergeCell ref="S705:S708"/>
    <mergeCell ref="T701:T704"/>
    <mergeCell ref="S701:S704"/>
    <mergeCell ref="T697:T700"/>
    <mergeCell ref="S697:S700"/>
    <mergeCell ref="S713:S716"/>
    <mergeCell ref="R721:R724"/>
    <mergeCell ref="T641:T644"/>
    <mergeCell ref="R649:R652"/>
    <mergeCell ref="S649:S652"/>
    <mergeCell ref="T649:T652"/>
    <mergeCell ref="A441:A444"/>
    <mergeCell ref="B441:B444"/>
    <mergeCell ref="S421:S424"/>
    <mergeCell ref="A433:A436"/>
    <mergeCell ref="B433:B436"/>
    <mergeCell ref="A437:A440"/>
    <mergeCell ref="B437:B440"/>
    <mergeCell ref="A421:A424"/>
    <mergeCell ref="B421:B424"/>
    <mergeCell ref="C421:C424"/>
    <mergeCell ref="D421:D424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A425:A428"/>
    <mergeCell ref="S425:S428"/>
    <mergeCell ref="S429:S432"/>
    <mergeCell ref="S433:S436"/>
    <mergeCell ref="S437:S440"/>
    <mergeCell ref="S441:S444"/>
    <mergeCell ref="C433:C436"/>
    <mergeCell ref="C437:C440"/>
    <mergeCell ref="D437:D440"/>
    <mergeCell ref="E437:E440"/>
    <mergeCell ref="D433:D436"/>
    <mergeCell ref="E433:E436"/>
    <mergeCell ref="F437:F440"/>
    <mergeCell ref="Q429:Q432"/>
    <mergeCell ref="R421:R424"/>
    <mergeCell ref="R413:R416"/>
    <mergeCell ref="I405:I408"/>
    <mergeCell ref="J405:J408"/>
    <mergeCell ref="P405:P408"/>
    <mergeCell ref="Q405:Q408"/>
    <mergeCell ref="Q433:Q436"/>
    <mergeCell ref="C441:C444"/>
    <mergeCell ref="D441:D444"/>
    <mergeCell ref="E441:E444"/>
    <mergeCell ref="F441:F444"/>
    <mergeCell ref="G441:G444"/>
    <mergeCell ref="H441:H444"/>
    <mergeCell ref="I441:I444"/>
    <mergeCell ref="J441:J444"/>
    <mergeCell ref="P441:P444"/>
    <mergeCell ref="Q441:Q444"/>
    <mergeCell ref="R441:R444"/>
    <mergeCell ref="G437:G440"/>
    <mergeCell ref="H437:H440"/>
    <mergeCell ref="I437:I440"/>
    <mergeCell ref="J437:J440"/>
    <mergeCell ref="P437:P440"/>
    <mergeCell ref="Q437:Q440"/>
    <mergeCell ref="R437:R440"/>
    <mergeCell ref="R433:R436"/>
    <mergeCell ref="G425:G428"/>
    <mergeCell ref="H425:H428"/>
    <mergeCell ref="I425:I428"/>
    <mergeCell ref="J425:J428"/>
    <mergeCell ref="P425:P428"/>
    <mergeCell ref="Q381:Q384"/>
    <mergeCell ref="R381:R384"/>
    <mergeCell ref="S385:S388"/>
    <mergeCell ref="T385:T388"/>
    <mergeCell ref="I385:I388"/>
    <mergeCell ref="J385:J388"/>
    <mergeCell ref="P385:P388"/>
    <mergeCell ref="Q385:Q388"/>
    <mergeCell ref="R385:R388"/>
    <mergeCell ref="S389:S392"/>
    <mergeCell ref="T389:T392"/>
    <mergeCell ref="S393:S396"/>
    <mergeCell ref="T393:T396"/>
    <mergeCell ref="S397:S400"/>
    <mergeCell ref="T397:T400"/>
    <mergeCell ref="S401:S404"/>
    <mergeCell ref="T401:T404"/>
    <mergeCell ref="Q393:Q396"/>
    <mergeCell ref="R393:R396"/>
    <mergeCell ref="S381:S384"/>
    <mergeCell ref="T381:T384"/>
    <mergeCell ref="R429:R432"/>
    <mergeCell ref="R425:R42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I409:I412"/>
    <mergeCell ref="J409:J412"/>
    <mergeCell ref="P409:P412"/>
    <mergeCell ref="Q409:Q412"/>
    <mergeCell ref="R409:R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J413:J416"/>
    <mergeCell ref="P413:P416"/>
    <mergeCell ref="Q413:Q416"/>
    <mergeCell ref="J421:J424"/>
    <mergeCell ref="P421:P424"/>
    <mergeCell ref="Q421:Q424"/>
    <mergeCell ref="R417:R420"/>
    <mergeCell ref="I429:I432"/>
    <mergeCell ref="A397:A400"/>
    <mergeCell ref="B397:B400"/>
    <mergeCell ref="C397:C400"/>
    <mergeCell ref="D397:D400"/>
    <mergeCell ref="E397:E400"/>
    <mergeCell ref="F397:F400"/>
    <mergeCell ref="I397:I400"/>
    <mergeCell ref="J397:J400"/>
    <mergeCell ref="P397:P400"/>
    <mergeCell ref="Q397:Q400"/>
    <mergeCell ref="R397:R400"/>
    <mergeCell ref="B425:B428"/>
    <mergeCell ref="C425:C428"/>
    <mergeCell ref="D425:D428"/>
    <mergeCell ref="E425:E428"/>
    <mergeCell ref="F425:F428"/>
    <mergeCell ref="Q425:Q428"/>
    <mergeCell ref="Q417:Q420"/>
    <mergeCell ref="C405:C408"/>
    <mergeCell ref="D405:D408"/>
    <mergeCell ref="E405:E408"/>
    <mergeCell ref="F405:F408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I361:I364"/>
    <mergeCell ref="J361:J364"/>
    <mergeCell ref="P361:P364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J389:J392"/>
    <mergeCell ref="J377:J380"/>
    <mergeCell ref="P377:P380"/>
    <mergeCell ref="D381:D384"/>
    <mergeCell ref="E381:E384"/>
    <mergeCell ref="F381:F384"/>
    <mergeCell ref="G381:G384"/>
    <mergeCell ref="H381:H384"/>
    <mergeCell ref="I381:I384"/>
    <mergeCell ref="J381:J384"/>
    <mergeCell ref="F377:F380"/>
    <mergeCell ref="G377:G380"/>
    <mergeCell ref="H377:H380"/>
    <mergeCell ref="C770:E770"/>
    <mergeCell ref="C769:E769"/>
    <mergeCell ref="G357:G360"/>
    <mergeCell ref="H357:H360"/>
    <mergeCell ref="I357:I360"/>
    <mergeCell ref="J357:J360"/>
    <mergeCell ref="P357:P360"/>
    <mergeCell ref="P673:P676"/>
    <mergeCell ref="D681:D684"/>
    <mergeCell ref="E681:E684"/>
    <mergeCell ref="F681:F684"/>
    <mergeCell ref="G681:G684"/>
    <mergeCell ref="H681:H684"/>
    <mergeCell ref="I681:I684"/>
    <mergeCell ref="J681:J684"/>
    <mergeCell ref="P681:P684"/>
    <mergeCell ref="J685:J688"/>
    <mergeCell ref="P685:P688"/>
    <mergeCell ref="G397:G400"/>
    <mergeCell ref="H397:H400"/>
    <mergeCell ref="G393:G396"/>
    <mergeCell ref="H393:H396"/>
    <mergeCell ref="I393:I396"/>
    <mergeCell ref="J393:J396"/>
    <mergeCell ref="P393:P396"/>
    <mergeCell ref="J429:J432"/>
    <mergeCell ref="P429:P432"/>
    <mergeCell ref="C381:C384"/>
    <mergeCell ref="P381:P384"/>
    <mergeCell ref="Q357:Q360"/>
    <mergeCell ref="R357:R360"/>
    <mergeCell ref="H629:H632"/>
    <mergeCell ref="F621:F624"/>
    <mergeCell ref="G621:G624"/>
    <mergeCell ref="H621:H624"/>
    <mergeCell ref="I621:I624"/>
    <mergeCell ref="J621:J624"/>
    <mergeCell ref="P621:P624"/>
    <mergeCell ref="C625:C628"/>
    <mergeCell ref="D625:D628"/>
    <mergeCell ref="E625:E628"/>
    <mergeCell ref="F625:F628"/>
    <mergeCell ref="G625:G628"/>
    <mergeCell ref="F629:F632"/>
    <mergeCell ref="G629:G632"/>
    <mergeCell ref="R377:R380"/>
    <mergeCell ref="E421:E424"/>
    <mergeCell ref="F421:F424"/>
    <mergeCell ref="G421:G424"/>
    <mergeCell ref="H421:H424"/>
    <mergeCell ref="I421:I424"/>
    <mergeCell ref="F489:F492"/>
    <mergeCell ref="G489:G492"/>
    <mergeCell ref="H489:H492"/>
    <mergeCell ref="I489:I492"/>
    <mergeCell ref="J489:J492"/>
    <mergeCell ref="P489:P492"/>
    <mergeCell ref="Q489:Q492"/>
    <mergeCell ref="R489:R492"/>
    <mergeCell ref="P389:P392"/>
    <mergeCell ref="I377:I380"/>
    <mergeCell ref="S12:S14"/>
    <mergeCell ref="T12:T14"/>
    <mergeCell ref="S33:S36"/>
    <mergeCell ref="T33:T36"/>
    <mergeCell ref="S41:S44"/>
    <mergeCell ref="T41:T44"/>
    <mergeCell ref="S49:S52"/>
    <mergeCell ref="T49:T52"/>
    <mergeCell ref="S25:S28"/>
    <mergeCell ref="T25:T28"/>
    <mergeCell ref="S29:S32"/>
    <mergeCell ref="T29:T32"/>
    <mergeCell ref="E353:E356"/>
    <mergeCell ref="F353:F356"/>
    <mergeCell ref="G353:G356"/>
    <mergeCell ref="H353:H356"/>
    <mergeCell ref="S621:S624"/>
    <mergeCell ref="Q621:Q624"/>
    <mergeCell ref="R621:R624"/>
    <mergeCell ref="S353:S356"/>
    <mergeCell ref="T353:T356"/>
    <mergeCell ref="S357:S360"/>
    <mergeCell ref="T357:T360"/>
    <mergeCell ref="S361:S364"/>
    <mergeCell ref="T365:T368"/>
    <mergeCell ref="Q389:Q392"/>
    <mergeCell ref="R389:R392"/>
    <mergeCell ref="Q377:Q380"/>
    <mergeCell ref="E33:E36"/>
    <mergeCell ref="F33:F36"/>
    <mergeCell ref="I25:I28"/>
    <mergeCell ref="J25:J28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A517:A520"/>
    <mergeCell ref="J365:J368"/>
    <mergeCell ref="P365:P368"/>
    <mergeCell ref="Q365:Q368"/>
    <mergeCell ref="R365:R368"/>
    <mergeCell ref="C621:C624"/>
    <mergeCell ref="D621:D624"/>
    <mergeCell ref="E621:E624"/>
    <mergeCell ref="D385:D388"/>
    <mergeCell ref="E385:E388"/>
    <mergeCell ref="F385:F388"/>
    <mergeCell ref="G385:G388"/>
    <mergeCell ref="H385:H388"/>
    <mergeCell ref="A489:A492"/>
    <mergeCell ref="B489:B492"/>
    <mergeCell ref="C489:C492"/>
    <mergeCell ref="D489:D492"/>
    <mergeCell ref="E489:E492"/>
    <mergeCell ref="A377:A380"/>
    <mergeCell ref="B377:B380"/>
    <mergeCell ref="C377:C380"/>
    <mergeCell ref="D377:D380"/>
    <mergeCell ref="E377:E380"/>
    <mergeCell ref="A4:T5"/>
    <mergeCell ref="A2:T2"/>
    <mergeCell ref="A3:C3"/>
    <mergeCell ref="S17:S20"/>
    <mergeCell ref="T17:T20"/>
    <mergeCell ref="S21:S24"/>
    <mergeCell ref="T21:T24"/>
    <mergeCell ref="A513:A516"/>
    <mergeCell ref="T621:T624"/>
    <mergeCell ref="A629:A632"/>
    <mergeCell ref="S725:S728"/>
    <mergeCell ref="T725:T728"/>
    <mergeCell ref="S57:S60"/>
    <mergeCell ref="T57:T60"/>
    <mergeCell ref="P41:P44"/>
    <mergeCell ref="Q41:Q44"/>
    <mergeCell ref="A745:A748"/>
    <mergeCell ref="B745:B748"/>
    <mergeCell ref="C745:C748"/>
    <mergeCell ref="D745:D748"/>
    <mergeCell ref="E745:E748"/>
    <mergeCell ref="F745:F748"/>
    <mergeCell ref="G745:G748"/>
    <mergeCell ref="H745:H748"/>
    <mergeCell ref="I745:I748"/>
    <mergeCell ref="J725:J728"/>
    <mergeCell ref="P725:P728"/>
    <mergeCell ref="B625:B628"/>
    <mergeCell ref="A621:A624"/>
    <mergeCell ref="B621:B624"/>
    <mergeCell ref="Q361:Q364"/>
    <mergeCell ref="R361:R364"/>
    <mergeCell ref="R725:R728"/>
    <mergeCell ref="J745:J748"/>
    <mergeCell ref="P745:P748"/>
    <mergeCell ref="Q745:Q748"/>
    <mergeCell ref="R745:R748"/>
    <mergeCell ref="J733:J736"/>
    <mergeCell ref="P733:P736"/>
    <mergeCell ref="Q733:Q736"/>
    <mergeCell ref="R733:R736"/>
    <mergeCell ref="I741:I744"/>
    <mergeCell ref="J741:J744"/>
    <mergeCell ref="P741:P744"/>
    <mergeCell ref="Q741:Q744"/>
    <mergeCell ref="A385:A388"/>
    <mergeCell ref="B385:B388"/>
    <mergeCell ref="C385:C388"/>
    <mergeCell ref="Q729:Q732"/>
    <mergeCell ref="R729:R732"/>
    <mergeCell ref="G713:G716"/>
    <mergeCell ref="H713:H716"/>
    <mergeCell ref="I713:I716"/>
    <mergeCell ref="J713:J716"/>
    <mergeCell ref="P713:P716"/>
    <mergeCell ref="Q713:Q716"/>
    <mergeCell ref="A713:A716"/>
    <mergeCell ref="B713:B716"/>
    <mergeCell ref="A725:A728"/>
    <mergeCell ref="B725:B728"/>
    <mergeCell ref="C725:C728"/>
    <mergeCell ref="D725:D728"/>
    <mergeCell ref="E725:E728"/>
    <mergeCell ref="A625:A628"/>
    <mergeCell ref="A721:A724"/>
    <mergeCell ref="B721:B724"/>
    <mergeCell ref="C721:C724"/>
    <mergeCell ref="D721:D724"/>
    <mergeCell ref="E721:E724"/>
    <mergeCell ref="F721:F724"/>
    <mergeCell ref="R713:R716"/>
    <mergeCell ref="A717:A720"/>
    <mergeCell ref="B717:B720"/>
    <mergeCell ref="C717:C720"/>
    <mergeCell ref="D717:D720"/>
    <mergeCell ref="E717:E720"/>
    <mergeCell ref="F717:F720"/>
    <mergeCell ref="G717:G720"/>
    <mergeCell ref="H717:H720"/>
    <mergeCell ref="I717:I720"/>
    <mergeCell ref="P25:P28"/>
    <mergeCell ref="Q25:Q28"/>
    <mergeCell ref="R25:R28"/>
    <mergeCell ref="B33:B36"/>
    <mergeCell ref="C33:C36"/>
    <mergeCell ref="J701:J704"/>
    <mergeCell ref="P701:P704"/>
    <mergeCell ref="Q701:Q704"/>
    <mergeCell ref="R701:R704"/>
    <mergeCell ref="A705:A708"/>
    <mergeCell ref="B705:B708"/>
    <mergeCell ref="C705:C708"/>
    <mergeCell ref="D705:D708"/>
    <mergeCell ref="E705:E708"/>
    <mergeCell ref="F705:F708"/>
    <mergeCell ref="R697:R700"/>
    <mergeCell ref="A701:A704"/>
    <mergeCell ref="B701:B704"/>
    <mergeCell ref="C701:C704"/>
    <mergeCell ref="D701:D704"/>
    <mergeCell ref="E701:E704"/>
    <mergeCell ref="F701:F704"/>
    <mergeCell ref="G701:G704"/>
    <mergeCell ref="H701:H704"/>
    <mergeCell ref="I701:I704"/>
    <mergeCell ref="G697:G700"/>
    <mergeCell ref="H697:H700"/>
    <mergeCell ref="I697:I700"/>
    <mergeCell ref="J697:J700"/>
    <mergeCell ref="P697:P700"/>
    <mergeCell ref="G33:G36"/>
    <mergeCell ref="H33:H36"/>
    <mergeCell ref="G12:O13"/>
    <mergeCell ref="J21:J24"/>
    <mergeCell ref="P21:P24"/>
    <mergeCell ref="I33:I36"/>
    <mergeCell ref="J33:J36"/>
    <mergeCell ref="P33:P36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Q21:Q24"/>
    <mergeCell ref="R21:R24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D1:G1"/>
    <mergeCell ref="D3:R3"/>
    <mergeCell ref="A6:Q6"/>
    <mergeCell ref="J8:K8"/>
    <mergeCell ref="L8:O8"/>
    <mergeCell ref="A9:E9"/>
    <mergeCell ref="F9:G9"/>
    <mergeCell ref="L9:O9"/>
    <mergeCell ref="F17:F20"/>
    <mergeCell ref="A25:A28"/>
    <mergeCell ref="B25:B28"/>
    <mergeCell ref="C25:C28"/>
    <mergeCell ref="F29:F32"/>
    <mergeCell ref="G29:G32"/>
    <mergeCell ref="H29:H32"/>
    <mergeCell ref="I29:I32"/>
    <mergeCell ref="J29:J32"/>
    <mergeCell ref="P29:P32"/>
    <mergeCell ref="Q29:Q32"/>
    <mergeCell ref="R29:R32"/>
    <mergeCell ref="P12:P14"/>
    <mergeCell ref="Q12:Q14"/>
    <mergeCell ref="G14:H14"/>
    <mergeCell ref="I14:J14"/>
    <mergeCell ref="K14:O14"/>
    <mergeCell ref="K10:O10"/>
    <mergeCell ref="A12:A15"/>
    <mergeCell ref="B12:B15"/>
    <mergeCell ref="C12:C15"/>
    <mergeCell ref="D12:D15"/>
    <mergeCell ref="E12:E15"/>
    <mergeCell ref="F12:F15"/>
    <mergeCell ref="C771:E771"/>
    <mergeCell ref="E17:E20"/>
    <mergeCell ref="D17:D20"/>
    <mergeCell ref="C17:C20"/>
    <mergeCell ref="B17:B20"/>
    <mergeCell ref="A17:A20"/>
    <mergeCell ref="D25:D28"/>
    <mergeCell ref="E25:E28"/>
    <mergeCell ref="F25:F28"/>
    <mergeCell ref="G25:G28"/>
    <mergeCell ref="H25:H28"/>
    <mergeCell ref="A41:A44"/>
    <mergeCell ref="B41:B44"/>
    <mergeCell ref="C41:C44"/>
    <mergeCell ref="D41:D44"/>
    <mergeCell ref="E41:E44"/>
    <mergeCell ref="F41:F44"/>
    <mergeCell ref="G41:G44"/>
    <mergeCell ref="H41:H44"/>
    <mergeCell ref="G721:G724"/>
    <mergeCell ref="H721:H724"/>
    <mergeCell ref="A29:A32"/>
    <mergeCell ref="B29:B32"/>
    <mergeCell ref="C29:C32"/>
    <mergeCell ref="D29:D32"/>
    <mergeCell ref="E29:E32"/>
    <mergeCell ref="A33:A36"/>
    <mergeCell ref="B629:B632"/>
    <mergeCell ref="C629:C632"/>
    <mergeCell ref="D629:D632"/>
    <mergeCell ref="E629:E632"/>
    <mergeCell ref="A697:A700"/>
    <mergeCell ref="Q33:Q36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D33:D36"/>
    <mergeCell ref="G53:G56"/>
    <mergeCell ref="H53:H56"/>
    <mergeCell ref="I53:I56"/>
    <mergeCell ref="J53:J56"/>
    <mergeCell ref="P53:P56"/>
    <mergeCell ref="Q53:Q56"/>
    <mergeCell ref="R53:R56"/>
    <mergeCell ref="E53:E56"/>
    <mergeCell ref="F53:F56"/>
    <mergeCell ref="S37:S40"/>
    <mergeCell ref="T37:T40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S45:S48"/>
    <mergeCell ref="T45:T48"/>
    <mergeCell ref="I41:I44"/>
    <mergeCell ref="J41:J44"/>
    <mergeCell ref="R41:R44"/>
    <mergeCell ref="S53:S56"/>
    <mergeCell ref="T53:T56"/>
    <mergeCell ref="A57:A60"/>
    <mergeCell ref="E57:E60"/>
    <mergeCell ref="B57:B60"/>
    <mergeCell ref="C57:C60"/>
    <mergeCell ref="D57:D60"/>
    <mergeCell ref="F57:F60"/>
    <mergeCell ref="G57:G60"/>
    <mergeCell ref="H57:H60"/>
    <mergeCell ref="I57:I60"/>
    <mergeCell ref="J57:J60"/>
    <mergeCell ref="P57:P60"/>
    <mergeCell ref="Q57:Q60"/>
    <mergeCell ref="R57:R60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A53:A56"/>
    <mergeCell ref="B53:B56"/>
    <mergeCell ref="C53:C56"/>
    <mergeCell ref="D53:D56"/>
    <mergeCell ref="P61:P64"/>
    <mergeCell ref="Q61:Q64"/>
    <mergeCell ref="R61:R64"/>
    <mergeCell ref="S61:S64"/>
    <mergeCell ref="T61:T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S65:S68"/>
    <mergeCell ref="T65:T68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S77:S80"/>
    <mergeCell ref="T77:T80"/>
    <mergeCell ref="B69:B72"/>
    <mergeCell ref="C69:C72"/>
    <mergeCell ref="D69:D72"/>
    <mergeCell ref="F69:F72"/>
    <mergeCell ref="G69:G72"/>
    <mergeCell ref="H69:H72"/>
    <mergeCell ref="I69:I72"/>
    <mergeCell ref="J69:J72"/>
    <mergeCell ref="P69:P72"/>
    <mergeCell ref="Q69:Q72"/>
    <mergeCell ref="R69:R72"/>
    <mergeCell ref="S69:S72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S81:S84"/>
    <mergeCell ref="T81:T84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S73:S76"/>
    <mergeCell ref="T73:T76"/>
    <mergeCell ref="A77:A80"/>
    <mergeCell ref="B77:B80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J493:J496"/>
    <mergeCell ref="P493:P496"/>
    <mergeCell ref="Q493:Q496"/>
    <mergeCell ref="R493:R496"/>
    <mergeCell ref="S493:S496"/>
    <mergeCell ref="T493:T496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I497:I500"/>
    <mergeCell ref="J497:J500"/>
    <mergeCell ref="P497:P500"/>
    <mergeCell ref="Q497:Q500"/>
    <mergeCell ref="R497:R500"/>
    <mergeCell ref="S497:S500"/>
    <mergeCell ref="T497:T500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I501:I504"/>
    <mergeCell ref="J501:J504"/>
    <mergeCell ref="P501:P504"/>
    <mergeCell ref="Q501:Q504"/>
    <mergeCell ref="R501:R504"/>
    <mergeCell ref="S501:S504"/>
    <mergeCell ref="T501:T504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J509:J512"/>
    <mergeCell ref="P509:P512"/>
    <mergeCell ref="Q509:Q512"/>
    <mergeCell ref="R509:R512"/>
    <mergeCell ref="S509:S512"/>
    <mergeCell ref="T509:T512"/>
    <mergeCell ref="A505:A508"/>
    <mergeCell ref="B505:B508"/>
    <mergeCell ref="B513:B516"/>
    <mergeCell ref="C513:C516"/>
    <mergeCell ref="D513:D516"/>
    <mergeCell ref="E513:E516"/>
    <mergeCell ref="F513:F516"/>
    <mergeCell ref="G513:G516"/>
    <mergeCell ref="H513:H516"/>
    <mergeCell ref="I513:I516"/>
    <mergeCell ref="J513:J516"/>
    <mergeCell ref="P513:P516"/>
    <mergeCell ref="Q513:Q516"/>
    <mergeCell ref="R513:R516"/>
    <mergeCell ref="S513:S516"/>
    <mergeCell ref="T513:T516"/>
    <mergeCell ref="B517:B520"/>
    <mergeCell ref="C517:C520"/>
    <mergeCell ref="D517:D520"/>
    <mergeCell ref="E517:E520"/>
    <mergeCell ref="F517:F520"/>
    <mergeCell ref="G517:G520"/>
    <mergeCell ref="H517:H520"/>
    <mergeCell ref="I517:I520"/>
    <mergeCell ref="J517:J520"/>
    <mergeCell ref="P517:P520"/>
    <mergeCell ref="Q517:Q520"/>
    <mergeCell ref="R517:R520"/>
    <mergeCell ref="S517:S520"/>
    <mergeCell ref="T517:T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I521:I524"/>
    <mergeCell ref="J521:J524"/>
    <mergeCell ref="P521:P524"/>
    <mergeCell ref="Q521:Q524"/>
    <mergeCell ref="R521:R524"/>
    <mergeCell ref="S521:S524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J525:J528"/>
    <mergeCell ref="P525:P528"/>
    <mergeCell ref="Q525:Q528"/>
    <mergeCell ref="R525:R528"/>
    <mergeCell ref="S525:S528"/>
    <mergeCell ref="T525:T528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I529:I532"/>
    <mergeCell ref="J529:J532"/>
    <mergeCell ref="P529:P532"/>
    <mergeCell ref="Q529:Q532"/>
    <mergeCell ref="R529:R532"/>
    <mergeCell ref="S529:S532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I533:I536"/>
    <mergeCell ref="J533:J536"/>
    <mergeCell ref="P533:P536"/>
    <mergeCell ref="Q533:Q536"/>
    <mergeCell ref="R533:R536"/>
    <mergeCell ref="S533:S536"/>
    <mergeCell ref="T533:T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I537:I540"/>
    <mergeCell ref="J537:J540"/>
    <mergeCell ref="P537:P540"/>
    <mergeCell ref="Q537:Q540"/>
    <mergeCell ref="R537:R540"/>
    <mergeCell ref="S537:S540"/>
    <mergeCell ref="T537:T540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J541:J544"/>
    <mergeCell ref="P541:P544"/>
    <mergeCell ref="Q541:Q544"/>
    <mergeCell ref="R541:R544"/>
    <mergeCell ref="S541:S544"/>
    <mergeCell ref="T541:T544"/>
    <mergeCell ref="A545:A548"/>
    <mergeCell ref="B545:B548"/>
    <mergeCell ref="C545:C548"/>
    <mergeCell ref="D545:D548"/>
    <mergeCell ref="E545:E548"/>
    <mergeCell ref="F545:F548"/>
    <mergeCell ref="G545:G548"/>
    <mergeCell ref="H545:H548"/>
    <mergeCell ref="I545:I548"/>
    <mergeCell ref="J545:J548"/>
    <mergeCell ref="P545:P548"/>
    <mergeCell ref="Q545:Q548"/>
    <mergeCell ref="R545:R548"/>
    <mergeCell ref="S545:S548"/>
    <mergeCell ref="T545:T548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I549:I552"/>
    <mergeCell ref="J549:J552"/>
    <mergeCell ref="P549:P552"/>
    <mergeCell ref="Q549:Q552"/>
    <mergeCell ref="R549:R552"/>
    <mergeCell ref="S549:S552"/>
    <mergeCell ref="T549:T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I553:I556"/>
    <mergeCell ref="J553:J556"/>
    <mergeCell ref="P553:P556"/>
    <mergeCell ref="Q553:Q556"/>
    <mergeCell ref="R553:R556"/>
    <mergeCell ref="S553:S556"/>
    <mergeCell ref="T553:T556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J557:J560"/>
    <mergeCell ref="P557:P560"/>
    <mergeCell ref="Q557:Q560"/>
    <mergeCell ref="R557:R560"/>
    <mergeCell ref="S557:S560"/>
    <mergeCell ref="T557:T560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I561:I564"/>
    <mergeCell ref="J561:J564"/>
    <mergeCell ref="P561:P564"/>
    <mergeCell ref="Q561:Q564"/>
    <mergeCell ref="R561:R564"/>
    <mergeCell ref="S561:S564"/>
    <mergeCell ref="T561:T564"/>
    <mergeCell ref="A565:A568"/>
    <mergeCell ref="B565:B568"/>
    <mergeCell ref="C565:C568"/>
    <mergeCell ref="D565:D568"/>
    <mergeCell ref="E565:E568"/>
    <mergeCell ref="F565:F568"/>
    <mergeCell ref="G565:G568"/>
    <mergeCell ref="H565:H568"/>
    <mergeCell ref="I565:I568"/>
    <mergeCell ref="J565:J568"/>
    <mergeCell ref="P565:P568"/>
    <mergeCell ref="Q565:Q568"/>
    <mergeCell ref="R565:R568"/>
    <mergeCell ref="S565:S568"/>
    <mergeCell ref="T565:T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I569:I572"/>
    <mergeCell ref="J569:J572"/>
    <mergeCell ref="P569:P572"/>
    <mergeCell ref="Q569:Q572"/>
    <mergeCell ref="R569:R572"/>
    <mergeCell ref="S569:S572"/>
    <mergeCell ref="T569:T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J573:J576"/>
    <mergeCell ref="P573:P576"/>
    <mergeCell ref="Q573:Q576"/>
    <mergeCell ref="R573:R576"/>
    <mergeCell ref="S573:S576"/>
    <mergeCell ref="T573:T576"/>
    <mergeCell ref="A577:A580"/>
    <mergeCell ref="B577:B580"/>
    <mergeCell ref="C577:C580"/>
    <mergeCell ref="D577:D580"/>
    <mergeCell ref="E577:E580"/>
    <mergeCell ref="F577:F580"/>
    <mergeCell ref="G577:G580"/>
    <mergeCell ref="H577:H580"/>
    <mergeCell ref="I577:I580"/>
    <mergeCell ref="J577:J580"/>
    <mergeCell ref="P577:P580"/>
    <mergeCell ref="Q577:Q580"/>
    <mergeCell ref="R577:R580"/>
    <mergeCell ref="S577:S580"/>
    <mergeCell ref="T577:T580"/>
    <mergeCell ref="A581:A584"/>
    <mergeCell ref="B581:B584"/>
    <mergeCell ref="C581:C584"/>
    <mergeCell ref="D581:D584"/>
    <mergeCell ref="E581:E584"/>
    <mergeCell ref="F581:F584"/>
    <mergeCell ref="G581:G584"/>
    <mergeCell ref="H581:H584"/>
    <mergeCell ref="I581:I584"/>
    <mergeCell ref="J581:J584"/>
    <mergeCell ref="P581:P584"/>
    <mergeCell ref="Q581:Q584"/>
    <mergeCell ref="R581:R584"/>
    <mergeCell ref="S581:S584"/>
    <mergeCell ref="T581:T584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I585:I588"/>
    <mergeCell ref="J585:J588"/>
    <mergeCell ref="P585:P588"/>
    <mergeCell ref="Q585:Q588"/>
    <mergeCell ref="R585:R588"/>
    <mergeCell ref="S585:S588"/>
    <mergeCell ref="T585:T588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I589:I592"/>
    <mergeCell ref="J589:J592"/>
    <mergeCell ref="P589:P592"/>
    <mergeCell ref="Q589:Q592"/>
    <mergeCell ref="R589:R592"/>
    <mergeCell ref="S589:S592"/>
    <mergeCell ref="T589:T592"/>
    <mergeCell ref="A593:A596"/>
    <mergeCell ref="B593:B596"/>
    <mergeCell ref="C593:C596"/>
    <mergeCell ref="D593:D596"/>
    <mergeCell ref="E593:E596"/>
    <mergeCell ref="F593:F596"/>
    <mergeCell ref="G593:G596"/>
    <mergeCell ref="H593:H596"/>
    <mergeCell ref="I593:I596"/>
    <mergeCell ref="J593:J596"/>
    <mergeCell ref="P593:P596"/>
    <mergeCell ref="Q593:Q596"/>
    <mergeCell ref="R593:R596"/>
    <mergeCell ref="S593:S596"/>
    <mergeCell ref="T593:T596"/>
    <mergeCell ref="A597:A600"/>
    <mergeCell ref="B597:B600"/>
    <mergeCell ref="C597:C600"/>
    <mergeCell ref="D597:D600"/>
    <mergeCell ref="E597:E600"/>
    <mergeCell ref="F597:F600"/>
    <mergeCell ref="G597:G600"/>
    <mergeCell ref="H597:H600"/>
    <mergeCell ref="I597:I600"/>
    <mergeCell ref="J597:J600"/>
    <mergeCell ref="P597:P600"/>
    <mergeCell ref="Q597:Q600"/>
    <mergeCell ref="R597:R600"/>
    <mergeCell ref="S597:S600"/>
    <mergeCell ref="T597:T600"/>
    <mergeCell ref="A601:A604"/>
    <mergeCell ref="B601:B604"/>
    <mergeCell ref="C601:C604"/>
    <mergeCell ref="D601:D604"/>
    <mergeCell ref="E601:E604"/>
    <mergeCell ref="F601:F604"/>
    <mergeCell ref="G601:G604"/>
    <mergeCell ref="H601:H604"/>
    <mergeCell ref="I601:I604"/>
    <mergeCell ref="J601:J604"/>
    <mergeCell ref="P601:P604"/>
    <mergeCell ref="Q601:Q604"/>
    <mergeCell ref="R601:R604"/>
    <mergeCell ref="S601:S604"/>
    <mergeCell ref="T601:T604"/>
    <mergeCell ref="A605:A608"/>
    <mergeCell ref="B605:B608"/>
    <mergeCell ref="C605:C608"/>
    <mergeCell ref="D605:D608"/>
    <mergeCell ref="E605:E608"/>
    <mergeCell ref="F605:F608"/>
    <mergeCell ref="G605:G608"/>
    <mergeCell ref="H605:H608"/>
    <mergeCell ref="I605:I608"/>
    <mergeCell ref="J605:J608"/>
    <mergeCell ref="P605:P608"/>
    <mergeCell ref="Q605:Q608"/>
    <mergeCell ref="R605:R608"/>
    <mergeCell ref="S605:S608"/>
    <mergeCell ref="T605:T608"/>
    <mergeCell ref="A609:A612"/>
    <mergeCell ref="B609:B612"/>
    <mergeCell ref="C609:C612"/>
    <mergeCell ref="D609:D612"/>
    <mergeCell ref="E609:E612"/>
    <mergeCell ref="F609:F612"/>
    <mergeCell ref="G609:G612"/>
    <mergeCell ref="H609:H612"/>
    <mergeCell ref="I609:I612"/>
    <mergeCell ref="J609:J612"/>
    <mergeCell ref="P609:P612"/>
    <mergeCell ref="Q609:Q612"/>
    <mergeCell ref="R609:R612"/>
    <mergeCell ref="S609:S612"/>
    <mergeCell ref="T609:T612"/>
    <mergeCell ref="A613:A616"/>
    <mergeCell ref="B613:B616"/>
    <mergeCell ref="C613:C616"/>
    <mergeCell ref="D613:D616"/>
    <mergeCell ref="E613:E616"/>
    <mergeCell ref="F613:F616"/>
    <mergeCell ref="G613:G616"/>
    <mergeCell ref="H613:H616"/>
    <mergeCell ref="I613:I616"/>
    <mergeCell ref="J613:J616"/>
    <mergeCell ref="P613:P616"/>
    <mergeCell ref="Q613:Q616"/>
    <mergeCell ref="R613:R616"/>
    <mergeCell ref="S613:S616"/>
    <mergeCell ref="T613:T616"/>
    <mergeCell ref="A617:A620"/>
    <mergeCell ref="B617:B620"/>
    <mergeCell ref="C617:C620"/>
    <mergeCell ref="D617:D620"/>
    <mergeCell ref="E617:E620"/>
    <mergeCell ref="F617:F620"/>
    <mergeCell ref="G617:G620"/>
    <mergeCell ref="H617:H620"/>
    <mergeCell ref="I617:I620"/>
    <mergeCell ref="J617:J620"/>
    <mergeCell ref="P617:P620"/>
    <mergeCell ref="Q617:Q620"/>
    <mergeCell ref="R617:R620"/>
    <mergeCell ref="S617:S620"/>
    <mergeCell ref="T617:T620"/>
    <mergeCell ref="H625:H628"/>
    <mergeCell ref="I625:I628"/>
    <mergeCell ref="J625:J628"/>
    <mergeCell ref="P625:P628"/>
    <mergeCell ref="Q625:Q628"/>
    <mergeCell ref="R625:R628"/>
    <mergeCell ref="S625:S628"/>
    <mergeCell ref="T625:T628"/>
    <mergeCell ref="A633:A636"/>
    <mergeCell ref="B633:B636"/>
    <mergeCell ref="C633:C636"/>
    <mergeCell ref="D633:D636"/>
    <mergeCell ref="E633:E636"/>
    <mergeCell ref="F633:F636"/>
    <mergeCell ref="G633:G636"/>
    <mergeCell ref="H633:H636"/>
    <mergeCell ref="I633:I636"/>
    <mergeCell ref="J633:J636"/>
    <mergeCell ref="P633:P636"/>
    <mergeCell ref="Q633:Q636"/>
    <mergeCell ref="R633:R636"/>
    <mergeCell ref="S633:S636"/>
    <mergeCell ref="T633:T636"/>
    <mergeCell ref="I629:I632"/>
    <mergeCell ref="J629:J632"/>
    <mergeCell ref="P629:P632"/>
    <mergeCell ref="Q629:Q632"/>
    <mergeCell ref="R629:R632"/>
    <mergeCell ref="A637:A640"/>
    <mergeCell ref="B637:B640"/>
    <mergeCell ref="C637:C640"/>
    <mergeCell ref="D637:D640"/>
    <mergeCell ref="E637:E640"/>
    <mergeCell ref="F637:F640"/>
    <mergeCell ref="G637:G640"/>
    <mergeCell ref="H637:H640"/>
    <mergeCell ref="I637:I640"/>
    <mergeCell ref="J637:J640"/>
    <mergeCell ref="P637:P640"/>
    <mergeCell ref="Q637:Q640"/>
    <mergeCell ref="R637:R640"/>
    <mergeCell ref="S637:S640"/>
    <mergeCell ref="T637:T640"/>
    <mergeCell ref="A641:A644"/>
    <mergeCell ref="B641:B644"/>
    <mergeCell ref="C641:C644"/>
    <mergeCell ref="D641:D644"/>
    <mergeCell ref="E641:E644"/>
    <mergeCell ref="F641:F644"/>
    <mergeCell ref="G641:G644"/>
    <mergeCell ref="H641:H644"/>
    <mergeCell ref="I641:I644"/>
    <mergeCell ref="J641:J644"/>
    <mergeCell ref="P641:P644"/>
    <mergeCell ref="Q641:Q644"/>
    <mergeCell ref="R641:R644"/>
    <mergeCell ref="S641:S644"/>
    <mergeCell ref="A645:A648"/>
    <mergeCell ref="B645:B648"/>
    <mergeCell ref="C645:C648"/>
    <mergeCell ref="D645:D648"/>
    <mergeCell ref="E645:E648"/>
    <mergeCell ref="F645:F648"/>
    <mergeCell ref="G645:G648"/>
    <mergeCell ref="H645:H648"/>
    <mergeCell ref="I645:I648"/>
    <mergeCell ref="J645:J648"/>
    <mergeCell ref="P645:P648"/>
    <mergeCell ref="Q645:Q648"/>
    <mergeCell ref="R645:R648"/>
    <mergeCell ref="S645:S648"/>
    <mergeCell ref="T645:T648"/>
    <mergeCell ref="A649:A652"/>
    <mergeCell ref="B649:B652"/>
    <mergeCell ref="C649:C652"/>
    <mergeCell ref="D649:D652"/>
    <mergeCell ref="E649:E652"/>
    <mergeCell ref="F649:F652"/>
    <mergeCell ref="G649:G652"/>
    <mergeCell ref="H649:H652"/>
    <mergeCell ref="I649:I652"/>
    <mergeCell ref="J649:J652"/>
    <mergeCell ref="P649:P652"/>
    <mergeCell ref="Q649:Q652"/>
    <mergeCell ref="A653:A656"/>
    <mergeCell ref="B653:B656"/>
    <mergeCell ref="C653:C656"/>
    <mergeCell ref="D653:D656"/>
    <mergeCell ref="E653:E656"/>
    <mergeCell ref="F653:F656"/>
    <mergeCell ref="G653:G656"/>
    <mergeCell ref="H653:H656"/>
    <mergeCell ref="I653:I656"/>
    <mergeCell ref="J653:J656"/>
    <mergeCell ref="P653:P656"/>
    <mergeCell ref="Q653:Q656"/>
    <mergeCell ref="R653:R656"/>
    <mergeCell ref="S653:S656"/>
    <mergeCell ref="T653:T656"/>
    <mergeCell ref="A657:A660"/>
    <mergeCell ref="B657:B660"/>
    <mergeCell ref="C657:C660"/>
    <mergeCell ref="D657:D660"/>
    <mergeCell ref="E657:E660"/>
    <mergeCell ref="F657:F660"/>
    <mergeCell ref="G657:G660"/>
    <mergeCell ref="H657:H660"/>
    <mergeCell ref="I657:I660"/>
    <mergeCell ref="J657:J660"/>
    <mergeCell ref="P657:P660"/>
    <mergeCell ref="Q657:Q660"/>
    <mergeCell ref="R657:R660"/>
    <mergeCell ref="S657:S660"/>
    <mergeCell ref="A661:A664"/>
    <mergeCell ref="B661:B664"/>
    <mergeCell ref="C661:C664"/>
    <mergeCell ref="D661:D664"/>
    <mergeCell ref="E661:E664"/>
    <mergeCell ref="F661:F664"/>
    <mergeCell ref="G661:G664"/>
    <mergeCell ref="H661:H664"/>
    <mergeCell ref="I661:I664"/>
    <mergeCell ref="J661:J664"/>
    <mergeCell ref="P661:P664"/>
    <mergeCell ref="Q661:Q664"/>
    <mergeCell ref="R661:R664"/>
    <mergeCell ref="S661:S664"/>
    <mergeCell ref="T661:T664"/>
    <mergeCell ref="A665:A668"/>
    <mergeCell ref="B665:B668"/>
    <mergeCell ref="C665:C668"/>
    <mergeCell ref="D665:D668"/>
    <mergeCell ref="E665:E668"/>
    <mergeCell ref="F665:F668"/>
    <mergeCell ref="G665:G668"/>
    <mergeCell ref="H665:H668"/>
    <mergeCell ref="I665:I668"/>
    <mergeCell ref="J665:J668"/>
    <mergeCell ref="P665:P668"/>
    <mergeCell ref="Q665:Q668"/>
    <mergeCell ref="S665:S668"/>
    <mergeCell ref="T665:T668"/>
    <mergeCell ref="S681:S684"/>
    <mergeCell ref="T681:T684"/>
    <mergeCell ref="A669:A672"/>
    <mergeCell ref="B669:B672"/>
    <mergeCell ref="C669:C672"/>
    <mergeCell ref="D669:D672"/>
    <mergeCell ref="E669:E672"/>
    <mergeCell ref="F669:F672"/>
    <mergeCell ref="G669:G672"/>
    <mergeCell ref="H669:H672"/>
    <mergeCell ref="I669:I672"/>
    <mergeCell ref="J669:J672"/>
    <mergeCell ref="P669:P672"/>
    <mergeCell ref="Q669:Q672"/>
    <mergeCell ref="R669:R672"/>
    <mergeCell ref="S669:S672"/>
    <mergeCell ref="T669:T672"/>
    <mergeCell ref="A673:A676"/>
    <mergeCell ref="G673:G676"/>
    <mergeCell ref="H673:H676"/>
    <mergeCell ref="I673:I676"/>
    <mergeCell ref="J673:J676"/>
    <mergeCell ref="Q673:Q676"/>
    <mergeCell ref="R673:R676"/>
    <mergeCell ref="S673:S676"/>
    <mergeCell ref="T673:T676"/>
    <mergeCell ref="T677:T680"/>
    <mergeCell ref="Q685:Q688"/>
    <mergeCell ref="R685:R688"/>
    <mergeCell ref="S685:S688"/>
    <mergeCell ref="A689:A692"/>
    <mergeCell ref="B689:B692"/>
    <mergeCell ref="C689:C692"/>
    <mergeCell ref="D689:D692"/>
    <mergeCell ref="E689:E692"/>
    <mergeCell ref="F689:F692"/>
    <mergeCell ref="G689:G692"/>
    <mergeCell ref="H689:H692"/>
    <mergeCell ref="Q689:Q692"/>
    <mergeCell ref="R689:R692"/>
    <mergeCell ref="A677:A680"/>
    <mergeCell ref="B677:B680"/>
    <mergeCell ref="C677:C680"/>
    <mergeCell ref="D677:D680"/>
    <mergeCell ref="E677:E680"/>
    <mergeCell ref="F677:F680"/>
    <mergeCell ref="G677:G680"/>
    <mergeCell ref="H677:H680"/>
    <mergeCell ref="I677:I680"/>
    <mergeCell ref="J677:J680"/>
    <mergeCell ref="P677:P680"/>
    <mergeCell ref="Q677:Q680"/>
    <mergeCell ref="R677:R680"/>
    <mergeCell ref="S677:S680"/>
    <mergeCell ref="A681:A684"/>
    <mergeCell ref="B681:B684"/>
    <mergeCell ref="C681:C684"/>
    <mergeCell ref="Q681:Q684"/>
    <mergeCell ref="R681:R684"/>
    <mergeCell ref="S745:S748"/>
    <mergeCell ref="R757:R760"/>
    <mergeCell ref="S757:S760"/>
    <mergeCell ref="A693:A696"/>
    <mergeCell ref="B693:B696"/>
    <mergeCell ref="C693:C696"/>
    <mergeCell ref="D693:D696"/>
    <mergeCell ref="E693:E696"/>
    <mergeCell ref="F693:F696"/>
    <mergeCell ref="G693:G696"/>
    <mergeCell ref="H693:H696"/>
    <mergeCell ref="Q697:Q700"/>
    <mergeCell ref="C713:C716"/>
    <mergeCell ref="D713:D716"/>
    <mergeCell ref="E713:E716"/>
    <mergeCell ref="F713:F716"/>
    <mergeCell ref="R705:R708"/>
    <mergeCell ref="A709:A712"/>
    <mergeCell ref="B709:B712"/>
    <mergeCell ref="C709:C712"/>
    <mergeCell ref="D709:D712"/>
    <mergeCell ref="E709:E712"/>
    <mergeCell ref="I693:I696"/>
    <mergeCell ref="J693:J696"/>
    <mergeCell ref="P693:P696"/>
    <mergeCell ref="Q693:Q696"/>
    <mergeCell ref="R693:R696"/>
    <mergeCell ref="S693:S696"/>
    <mergeCell ref="H705:H708"/>
    <mergeCell ref="I705:I708"/>
    <mergeCell ref="J705:J708"/>
    <mergeCell ref="F725:F728"/>
    <mergeCell ref="B733:B736"/>
    <mergeCell ref="C733:C736"/>
    <mergeCell ref="D733:D736"/>
    <mergeCell ref="E733:E736"/>
    <mergeCell ref="F733:F736"/>
    <mergeCell ref="G733:G736"/>
    <mergeCell ref="H733:H736"/>
    <mergeCell ref="P705:P708"/>
    <mergeCell ref="Q705:Q708"/>
    <mergeCell ref="J709:J712"/>
    <mergeCell ref="P709:P712"/>
    <mergeCell ref="Q709:Q712"/>
    <mergeCell ref="I721:I724"/>
    <mergeCell ref="J721:J724"/>
    <mergeCell ref="P721:P724"/>
    <mergeCell ref="Q721:Q724"/>
    <mergeCell ref="J717:J720"/>
    <mergeCell ref="P717:P720"/>
    <mergeCell ref="G725:G728"/>
    <mergeCell ref="H725:H728"/>
    <mergeCell ref="I725:I728"/>
    <mergeCell ref="Q725:Q728"/>
    <mergeCell ref="Q717:Q720"/>
    <mergeCell ref="B485:B488"/>
    <mergeCell ref="A485:A488"/>
    <mergeCell ref="A757:A760"/>
    <mergeCell ref="B757:B760"/>
    <mergeCell ref="C757:C760"/>
    <mergeCell ref="D757:D760"/>
    <mergeCell ref="E757:E760"/>
    <mergeCell ref="F757:F760"/>
    <mergeCell ref="G757:G760"/>
    <mergeCell ref="H757:H760"/>
    <mergeCell ref="I757:I760"/>
    <mergeCell ref="A685:A688"/>
    <mergeCell ref="B685:B688"/>
    <mergeCell ref="C685:C688"/>
    <mergeCell ref="D685:D688"/>
    <mergeCell ref="E685:E688"/>
    <mergeCell ref="F685:F688"/>
    <mergeCell ref="G685:G688"/>
    <mergeCell ref="H685:H688"/>
    <mergeCell ref="I685:I688"/>
    <mergeCell ref="B673:B676"/>
    <mergeCell ref="C673:C676"/>
    <mergeCell ref="D673:D676"/>
    <mergeCell ref="E673:E676"/>
    <mergeCell ref="F673:F676"/>
    <mergeCell ref="F709:F712"/>
    <mergeCell ref="G709:G712"/>
    <mergeCell ref="H709:H712"/>
    <mergeCell ref="I709:I712"/>
    <mergeCell ref="G705:G708"/>
    <mergeCell ref="I689:I692"/>
    <mergeCell ref="A733:A736"/>
    <mergeCell ref="B697:B700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A109:A112"/>
    <mergeCell ref="B109:B112"/>
    <mergeCell ref="C109:C112"/>
    <mergeCell ref="P485:P488"/>
    <mergeCell ref="J485:J488"/>
    <mergeCell ref="I485:I488"/>
    <mergeCell ref="H485:H488"/>
    <mergeCell ref="R85:R88"/>
    <mergeCell ref="S85:S88"/>
    <mergeCell ref="T85:T88"/>
    <mergeCell ref="A89:A92"/>
    <mergeCell ref="B89:B92"/>
    <mergeCell ref="C89:C92"/>
    <mergeCell ref="D89:D92"/>
    <mergeCell ref="E89:E92"/>
    <mergeCell ref="F89:F92"/>
    <mergeCell ref="Q485:Q488"/>
    <mergeCell ref="G89:G92"/>
    <mergeCell ref="H89:H92"/>
    <mergeCell ref="I89:I92"/>
    <mergeCell ref="J89:J92"/>
    <mergeCell ref="P89:P92"/>
    <mergeCell ref="Q89:Q92"/>
    <mergeCell ref="R89:R92"/>
    <mergeCell ref="S89:S92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T105:T108"/>
    <mergeCell ref="S93:S96"/>
    <mergeCell ref="T93:T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P97:P100"/>
    <mergeCell ref="Q97:Q100"/>
    <mergeCell ref="R97:R100"/>
    <mergeCell ref="S97:S100"/>
    <mergeCell ref="T97:T100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S113:S116"/>
    <mergeCell ref="T113:T116"/>
    <mergeCell ref="R101:R104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S105:S108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S121:S124"/>
    <mergeCell ref="T121:T124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S109:S112"/>
    <mergeCell ref="T109:T112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S125:S128"/>
    <mergeCell ref="T125:T128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S117:S120"/>
    <mergeCell ref="T117:T120"/>
    <mergeCell ref="A121:A124"/>
    <mergeCell ref="B121:B124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S137:S140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S141:S144"/>
    <mergeCell ref="T141:T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S145:S148"/>
    <mergeCell ref="T145:T148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S153:S156"/>
    <mergeCell ref="T153:T156"/>
    <mergeCell ref="A149:A152"/>
    <mergeCell ref="B149:B152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S165:S168"/>
    <mergeCell ref="T165:T168"/>
    <mergeCell ref="A161:A164"/>
    <mergeCell ref="B161:B164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S169:S172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S173:S176"/>
    <mergeCell ref="T173:T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S185:S188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S189:S192"/>
    <mergeCell ref="T189:T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7:J220"/>
    <mergeCell ref="P217:P220"/>
    <mergeCell ref="Q217:Q220"/>
    <mergeCell ref="R217:R220"/>
    <mergeCell ref="S217:S220"/>
    <mergeCell ref="T217:T220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25:J228"/>
    <mergeCell ref="P225:P228"/>
    <mergeCell ref="Q225:Q228"/>
    <mergeCell ref="R225:R228"/>
    <mergeCell ref="S225:S228"/>
    <mergeCell ref="T225:T228"/>
    <mergeCell ref="A221:A224"/>
    <mergeCell ref="B221:B224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S229:S232"/>
    <mergeCell ref="T229:T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33:J236"/>
    <mergeCell ref="P233:P236"/>
    <mergeCell ref="Q233:Q236"/>
    <mergeCell ref="R233:R236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S237:S240"/>
    <mergeCell ref="T237:T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J241:J244"/>
    <mergeCell ref="P241:P244"/>
    <mergeCell ref="Q241:Q244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R245:R248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P249:P252"/>
    <mergeCell ref="Q249:Q252"/>
    <mergeCell ref="R249:R252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S253:S256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J257:J260"/>
    <mergeCell ref="P257:P260"/>
    <mergeCell ref="Q257:Q260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J265:J268"/>
    <mergeCell ref="P265:P268"/>
    <mergeCell ref="Q265:Q268"/>
    <mergeCell ref="R265:R268"/>
    <mergeCell ref="S265:S268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S269:S272"/>
    <mergeCell ref="T269:T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273:J276"/>
    <mergeCell ref="P273:P276"/>
    <mergeCell ref="Q273:Q276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77:J280"/>
    <mergeCell ref="P277:P280"/>
    <mergeCell ref="Q277:Q280"/>
    <mergeCell ref="R277:R280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J281:J284"/>
    <mergeCell ref="P281:P284"/>
    <mergeCell ref="Q281:Q284"/>
    <mergeCell ref="R281:R284"/>
    <mergeCell ref="S281:S284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J285:J288"/>
    <mergeCell ref="P285:P288"/>
    <mergeCell ref="Q285:Q288"/>
    <mergeCell ref="R285:R288"/>
    <mergeCell ref="S285:S288"/>
    <mergeCell ref="T285:T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P289:P292"/>
    <mergeCell ref="Q289:Q292"/>
    <mergeCell ref="R289:R292"/>
    <mergeCell ref="S289:S292"/>
    <mergeCell ref="T289:T292"/>
    <mergeCell ref="A293:A296"/>
    <mergeCell ref="B293:B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J297:J300"/>
    <mergeCell ref="P297:P300"/>
    <mergeCell ref="Q297:Q300"/>
    <mergeCell ref="R297:R300"/>
    <mergeCell ref="S297:S300"/>
    <mergeCell ref="T297:T300"/>
    <mergeCell ref="C293:C296"/>
    <mergeCell ref="D293:D296"/>
    <mergeCell ref="E293:E296"/>
    <mergeCell ref="F293:F296"/>
    <mergeCell ref="G293:G296"/>
    <mergeCell ref="H293:H296"/>
    <mergeCell ref="I293:I296"/>
    <mergeCell ref="J293:J296"/>
    <mergeCell ref="P293:P296"/>
    <mergeCell ref="Q293:Q296"/>
    <mergeCell ref="R293:R296"/>
    <mergeCell ref="S293:S296"/>
    <mergeCell ref="T293:T29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J317:J320"/>
    <mergeCell ref="P317:P320"/>
    <mergeCell ref="Q317:Q320"/>
    <mergeCell ref="R317:R320"/>
    <mergeCell ref="S317:S320"/>
    <mergeCell ref="T317:T320"/>
    <mergeCell ref="A301:A304"/>
    <mergeCell ref="B301:B304"/>
    <mergeCell ref="C309:C312"/>
    <mergeCell ref="D309:D312"/>
    <mergeCell ref="E309:E312"/>
    <mergeCell ref="F309:F312"/>
    <mergeCell ref="G309:G312"/>
    <mergeCell ref="H309:H312"/>
    <mergeCell ref="I309:I312"/>
    <mergeCell ref="J309:J312"/>
    <mergeCell ref="P309:P312"/>
    <mergeCell ref="Q309:Q312"/>
    <mergeCell ref="R309:R312"/>
    <mergeCell ref="S309:S312"/>
    <mergeCell ref="T309:T312"/>
    <mergeCell ref="C301:C304"/>
    <mergeCell ref="D301:D304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I321:I324"/>
    <mergeCell ref="J321:J324"/>
    <mergeCell ref="P321:P324"/>
    <mergeCell ref="Q321:Q324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J325:J328"/>
    <mergeCell ref="P325:P328"/>
    <mergeCell ref="Q325:Q328"/>
    <mergeCell ref="R325:R328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J329:J332"/>
    <mergeCell ref="P329:P332"/>
    <mergeCell ref="Q329:Q332"/>
    <mergeCell ref="R329:R332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J333:J336"/>
    <mergeCell ref="P333:P336"/>
    <mergeCell ref="Q333:Q336"/>
    <mergeCell ref="R333:R336"/>
    <mergeCell ref="S333:S336"/>
    <mergeCell ref="T333:T336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J349:J352"/>
    <mergeCell ref="P349:P352"/>
    <mergeCell ref="Q349:Q352"/>
    <mergeCell ref="R349:R352"/>
    <mergeCell ref="S349:S352"/>
    <mergeCell ref="T349:T352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I345:I348"/>
    <mergeCell ref="J345:J348"/>
    <mergeCell ref="P345:P348"/>
    <mergeCell ref="Q345:Q348"/>
    <mergeCell ref="R345:R348"/>
    <mergeCell ref="S345:S348"/>
    <mergeCell ref="T345:T34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69:I372"/>
    <mergeCell ref="J369:J372"/>
    <mergeCell ref="P369:P372"/>
    <mergeCell ref="Q369:Q372"/>
    <mergeCell ref="R369:R372"/>
    <mergeCell ref="S369:S372"/>
    <mergeCell ref="T369:T372"/>
    <mergeCell ref="A353:A356"/>
    <mergeCell ref="B353:B356"/>
    <mergeCell ref="I353:I356"/>
    <mergeCell ref="J353:J356"/>
    <mergeCell ref="P353:P356"/>
    <mergeCell ref="Q353:Q356"/>
    <mergeCell ref="R353:R356"/>
    <mergeCell ref="A357:A360"/>
    <mergeCell ref="B357:B360"/>
    <mergeCell ref="C357:C360"/>
    <mergeCell ref="D357:D360"/>
    <mergeCell ref="E357:E360"/>
    <mergeCell ref="F357:F360"/>
    <mergeCell ref="C353:C356"/>
    <mergeCell ref="D353:D356"/>
    <mergeCell ref="T361:T364"/>
    <mergeCell ref="S365:S368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J373:J376"/>
    <mergeCell ref="P373:P376"/>
    <mergeCell ref="Q373:Q376"/>
    <mergeCell ref="R373:R376"/>
    <mergeCell ref="S373:S376"/>
    <mergeCell ref="T373:T376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J445:J448"/>
    <mergeCell ref="P445:P448"/>
    <mergeCell ref="Q445:Q448"/>
    <mergeCell ref="R445:R448"/>
    <mergeCell ref="S445:S448"/>
    <mergeCell ref="T445:T448"/>
    <mergeCell ref="A381:A384"/>
    <mergeCell ref="B381:B384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I449:I452"/>
    <mergeCell ref="J449:J452"/>
    <mergeCell ref="P449:P452"/>
    <mergeCell ref="Q449:Q452"/>
    <mergeCell ref="R449:R452"/>
    <mergeCell ref="S449:S452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J453:J456"/>
    <mergeCell ref="P453:P456"/>
    <mergeCell ref="Q453:Q456"/>
    <mergeCell ref="R453:R456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I457:I460"/>
    <mergeCell ref="J457:J460"/>
    <mergeCell ref="P457:P460"/>
    <mergeCell ref="Q457:Q460"/>
    <mergeCell ref="R457:R460"/>
    <mergeCell ref="S457:S460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J461:J464"/>
    <mergeCell ref="P461:P464"/>
    <mergeCell ref="Q461:Q464"/>
    <mergeCell ref="R461:R464"/>
    <mergeCell ref="T461:T464"/>
    <mergeCell ref="S461:S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I465:I468"/>
    <mergeCell ref="J465:J468"/>
    <mergeCell ref="P465:P468"/>
    <mergeCell ref="Q465:Q468"/>
    <mergeCell ref="R465:R468"/>
    <mergeCell ref="S465:S468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J469:J472"/>
    <mergeCell ref="P469:P472"/>
    <mergeCell ref="Q469:Q472"/>
    <mergeCell ref="R469:R472"/>
    <mergeCell ref="S469:S472"/>
    <mergeCell ref="T469:T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I473:I476"/>
    <mergeCell ref="J473:J476"/>
    <mergeCell ref="P473:P476"/>
    <mergeCell ref="Q473:Q476"/>
    <mergeCell ref="R473:R476"/>
    <mergeCell ref="S473:S476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J477:J480"/>
    <mergeCell ref="P477:P480"/>
    <mergeCell ref="Q477:Q480"/>
    <mergeCell ref="R477:R480"/>
    <mergeCell ref="S477:S480"/>
    <mergeCell ref="T477:T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I481:I484"/>
    <mergeCell ref="J481:J484"/>
    <mergeCell ref="P481:P484"/>
    <mergeCell ref="Q481:Q484"/>
    <mergeCell ref="R481:R484"/>
    <mergeCell ref="S481:S484"/>
    <mergeCell ref="T481:T484"/>
    <mergeCell ref="A729:A732"/>
    <mergeCell ref="B729:B732"/>
    <mergeCell ref="C729:C732"/>
    <mergeCell ref="D729:D732"/>
    <mergeCell ref="E729:E732"/>
    <mergeCell ref="F729:F732"/>
    <mergeCell ref="G729:G732"/>
    <mergeCell ref="H729:H732"/>
    <mergeCell ref="I729:I732"/>
    <mergeCell ref="S729:S732"/>
    <mergeCell ref="T729:T732"/>
    <mergeCell ref="T629:T632"/>
    <mergeCell ref="S629:S632"/>
    <mergeCell ref="T705:T708"/>
    <mergeCell ref="F697:F700"/>
    <mergeCell ref="E697:E700"/>
    <mergeCell ref="D697:D700"/>
    <mergeCell ref="A737:A740"/>
    <mergeCell ref="B737:B740"/>
    <mergeCell ref="C737:C740"/>
    <mergeCell ref="D737:D740"/>
    <mergeCell ref="E737:E740"/>
    <mergeCell ref="F737:F740"/>
    <mergeCell ref="G737:G740"/>
    <mergeCell ref="H737:H740"/>
    <mergeCell ref="I737:I740"/>
    <mergeCell ref="J737:J740"/>
    <mergeCell ref="P737:P740"/>
    <mergeCell ref="Q737:Q740"/>
    <mergeCell ref="R737:R740"/>
    <mergeCell ref="S737:S740"/>
    <mergeCell ref="T737:T740"/>
    <mergeCell ref="A741:A744"/>
    <mergeCell ref="B741:B744"/>
    <mergeCell ref="C741:C744"/>
    <mergeCell ref="D741:D744"/>
    <mergeCell ref="E741:E744"/>
    <mergeCell ref="F741:F744"/>
    <mergeCell ref="G741:G744"/>
    <mergeCell ref="H741:H744"/>
    <mergeCell ref="S741:S744"/>
    <mergeCell ref="T741:T744"/>
    <mergeCell ref="R741:R744"/>
    <mergeCell ref="A749:A752"/>
    <mergeCell ref="B749:B752"/>
    <mergeCell ref="C749:C752"/>
    <mergeCell ref="D749:D752"/>
    <mergeCell ref="E749:E752"/>
    <mergeCell ref="F749:F752"/>
    <mergeCell ref="G749:G752"/>
    <mergeCell ref="H749:H752"/>
    <mergeCell ref="I749:I752"/>
    <mergeCell ref="J749:J752"/>
    <mergeCell ref="P749:P752"/>
    <mergeCell ref="Q749:Q752"/>
    <mergeCell ref="R749:R752"/>
    <mergeCell ref="S749:S752"/>
    <mergeCell ref="T749:T752"/>
    <mergeCell ref="S753:S756"/>
    <mergeCell ref="T753:T756"/>
    <mergeCell ref="A753:A756"/>
    <mergeCell ref="B753:B756"/>
    <mergeCell ref="C753:C756"/>
    <mergeCell ref="D753:D756"/>
    <mergeCell ref="E753:E756"/>
    <mergeCell ref="F753:F756"/>
    <mergeCell ref="G753:G756"/>
    <mergeCell ref="H753:H756"/>
    <mergeCell ref="I753:I756"/>
    <mergeCell ref="J753:J756"/>
    <mergeCell ref="P753:P756"/>
    <mergeCell ref="Q753:Q756"/>
    <mergeCell ref="R753:R756"/>
    <mergeCell ref="A761:A764"/>
    <mergeCell ref="B761:B764"/>
    <mergeCell ref="C761:C764"/>
    <mergeCell ref="D761:D764"/>
    <mergeCell ref="E761:E764"/>
    <mergeCell ref="F761:F764"/>
    <mergeCell ref="G761:G764"/>
    <mergeCell ref="H761:H764"/>
    <mergeCell ref="I761:I764"/>
    <mergeCell ref="J761:J764"/>
    <mergeCell ref="P761:P764"/>
    <mergeCell ref="Q761:Q764"/>
    <mergeCell ref="R761:R764"/>
    <mergeCell ref="S761:S764"/>
    <mergeCell ref="T761:T764"/>
    <mergeCell ref="A765:A768"/>
    <mergeCell ref="B765:B768"/>
    <mergeCell ref="C765:C768"/>
    <mergeCell ref="D765:D768"/>
    <mergeCell ref="A775:T775"/>
    <mergeCell ref="A777:T777"/>
    <mergeCell ref="W225:W228"/>
    <mergeCell ref="X225:X228"/>
    <mergeCell ref="Y225:Y228"/>
    <mergeCell ref="W229:W232"/>
    <mergeCell ref="X229:X232"/>
    <mergeCell ref="Y229:Y232"/>
    <mergeCell ref="W325:W328"/>
    <mergeCell ref="X325:X328"/>
    <mergeCell ref="Y325:Y328"/>
    <mergeCell ref="W373:W376"/>
    <mergeCell ref="X373:X376"/>
    <mergeCell ref="Y373:Y376"/>
    <mergeCell ref="W557:W560"/>
    <mergeCell ref="X557:X560"/>
    <mergeCell ref="Y557:Y560"/>
    <mergeCell ref="B305:B308"/>
    <mergeCell ref="E305:E308"/>
    <mergeCell ref="F305:F308"/>
    <mergeCell ref="G305:G308"/>
    <mergeCell ref="H305:H308"/>
    <mergeCell ref="I305:I308"/>
    <mergeCell ref="J305:J308"/>
    <mergeCell ref="P305:P308"/>
    <mergeCell ref="Q305:Q308"/>
    <mergeCell ref="R305:R308"/>
    <mergeCell ref="S305:S308"/>
    <mergeCell ref="T305:T308"/>
    <mergeCell ref="W233:W236"/>
    <mergeCell ref="X233:X236"/>
    <mergeCell ref="T757:T760"/>
    <mergeCell ref="C772:E772"/>
    <mergeCell ref="E765:E768"/>
    <mergeCell ref="F765:F768"/>
    <mergeCell ref="G765:G768"/>
    <mergeCell ref="H765:H768"/>
    <mergeCell ref="I765:I768"/>
    <mergeCell ref="J765:J768"/>
    <mergeCell ref="P765:P768"/>
    <mergeCell ref="Q765:Q768"/>
    <mergeCell ref="R765:R768"/>
    <mergeCell ref="S765:S768"/>
    <mergeCell ref="T765:T768"/>
    <mergeCell ref="T745:T748"/>
    <mergeCell ref="T733:T736"/>
    <mergeCell ref="C305:C308"/>
    <mergeCell ref="D305:D308"/>
    <mergeCell ref="C773:E773"/>
    <mergeCell ref="I733:I736"/>
    <mergeCell ref="C697:C700"/>
    <mergeCell ref="G485:G488"/>
    <mergeCell ref="F485:F488"/>
    <mergeCell ref="E485:E488"/>
    <mergeCell ref="D485:D488"/>
    <mergeCell ref="C485:C488"/>
    <mergeCell ref="J757:J760"/>
    <mergeCell ref="P757:P760"/>
    <mergeCell ref="J729:J732"/>
    <mergeCell ref="P729:P732"/>
    <mergeCell ref="J689:J692"/>
    <mergeCell ref="P689:P692"/>
    <mergeCell ref="Q757:Q760"/>
    <mergeCell ref="S733:S736"/>
    <mergeCell ref="T301:T304"/>
    <mergeCell ref="Z233:Z236"/>
    <mergeCell ref="Z225:Z228"/>
    <mergeCell ref="Z229:Z232"/>
    <mergeCell ref="Z325:Z328"/>
    <mergeCell ref="Z373:Z376"/>
    <mergeCell ref="Z557:Z560"/>
    <mergeCell ref="W577:W580"/>
    <mergeCell ref="X577:X580"/>
    <mergeCell ref="Y577:Y580"/>
    <mergeCell ref="Z577:Z580"/>
    <mergeCell ref="Y401:Y404"/>
    <mergeCell ref="Z401:Z404"/>
    <mergeCell ref="W301:W304"/>
    <mergeCell ref="X301:X304"/>
    <mergeCell ref="Y301:Y304"/>
    <mergeCell ref="Z301:Z304"/>
    <mergeCell ref="T417:T420"/>
    <mergeCell ref="W401:W404"/>
    <mergeCell ref="X401:X404"/>
    <mergeCell ref="T421:T424"/>
    <mergeCell ref="T425:T428"/>
    <mergeCell ref="T429:T432"/>
    <mergeCell ref="T433:T436"/>
    <mergeCell ref="T437:T440"/>
    <mergeCell ref="T441:T444"/>
    <mergeCell ref="A305:A308"/>
    <mergeCell ref="Y233:Y236"/>
    <mergeCell ref="T69:T72"/>
    <mergeCell ref="E69:E72"/>
    <mergeCell ref="A69:A7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J313:J316"/>
    <mergeCell ref="P313:P316"/>
    <mergeCell ref="Q313:Q316"/>
    <mergeCell ref="R313:R316"/>
    <mergeCell ref="S313:S316"/>
    <mergeCell ref="T313:T316"/>
    <mergeCell ref="A309:A312"/>
    <mergeCell ref="B309:B312"/>
    <mergeCell ref="E301:E304"/>
    <mergeCell ref="F301:F304"/>
    <mergeCell ref="G301:G304"/>
    <mergeCell ref="H301:H304"/>
    <mergeCell ref="I301:I304"/>
    <mergeCell ref="J301:J304"/>
    <mergeCell ref="P301:P304"/>
    <mergeCell ref="Q301:Q304"/>
    <mergeCell ref="R301:R304"/>
    <mergeCell ref="S301:S304"/>
  </mergeCells>
  <phoneticPr fontId="11" type="noConversion"/>
  <pageMargins left="0.93" right="0.2" top="0.88" bottom="0.51" header="0.511811023622047" footer="0.21"/>
  <pageSetup paperSize="9" orientation="portrait" horizontalDpi="4294967294" verticalDpi="4294967293" r:id="rId1"/>
  <headerFooter alignWithMargins="0"/>
  <rowBreaks count="13" manualBreakCount="13">
    <brk id="56" max="19" man="1"/>
    <brk id="112" max="19" man="1"/>
    <brk id="164" max="19" man="1"/>
    <brk id="220" max="19" man="1"/>
    <brk id="276" max="19" man="1"/>
    <brk id="332" max="19" man="1"/>
    <brk id="392" max="19" man="1"/>
    <brk id="448" max="19" man="1"/>
    <brk id="508" max="19" man="1"/>
    <brk id="564" max="19" man="1"/>
    <brk id="620" max="19" man="1"/>
    <brk id="676" max="19" man="1"/>
    <brk id="732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</vt:lpstr>
      <vt:lpstr>'Cav-Nax'!Print_Area</vt:lpstr>
      <vt:lpstr>'Cav-Nax'!Print_Titles</vt:lpstr>
    </vt:vector>
  </TitlesOfParts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gagik.huroyan</cp:lastModifiedBy>
  <cp:lastPrinted>2019-06-20T13:18:02Z</cp:lastPrinted>
  <dcterms:created xsi:type="dcterms:W3CDTF">2008-11-12T05:43:34Z</dcterms:created>
  <dcterms:modified xsi:type="dcterms:W3CDTF">2019-07-02T12:25:29Z</dcterms:modified>
</cp:coreProperties>
</file>